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ali\OneDrive\Desktop\Mef Üniversite Spor Salonu Elektrik\Elektrik İhale Dosyası\Keşif ve şartnameler\"/>
    </mc:Choice>
  </mc:AlternateContent>
  <bookViews>
    <workbookView xWindow="-120" yWindow="-120" windowWidth="29040" windowHeight="15840"/>
  </bookViews>
  <sheets>
    <sheet name="Keşif Özetleri" sheetId="1" r:id="rId1"/>
  </sheets>
  <definedNames>
    <definedName name="_xlnm.Print_Titles" localSheetId="0">'Keşif Özetleri'!$1:$2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09" i="1" l="1"/>
  <c r="F120" i="1"/>
  <c r="F72" i="1"/>
  <c r="F324" i="1" l="1"/>
  <c r="F322" i="1" l="1"/>
  <c r="F77" i="1" l="1"/>
  <c r="F76" i="1"/>
  <c r="F35" i="1"/>
  <c r="F264" i="1"/>
  <c r="F263" i="1"/>
  <c r="F317" i="1" l="1"/>
  <c r="F235" i="1" l="1"/>
  <c r="F292" i="1"/>
  <c r="F321" i="1"/>
  <c r="F320" i="1"/>
  <c r="F289" i="1"/>
  <c r="F288" i="1"/>
  <c r="F306" i="1"/>
  <c r="F308" i="1"/>
  <c r="F307" i="1"/>
  <c r="F305" i="1"/>
  <c r="F304" i="1"/>
  <c r="F303" i="1"/>
  <c r="F302" i="1"/>
  <c r="F301" i="1"/>
  <c r="F300" i="1"/>
  <c r="F299" i="1"/>
  <c r="F283" i="1"/>
  <c r="F282" i="1"/>
  <c r="F281" i="1"/>
  <c r="F145" i="1"/>
  <c r="F143" i="1"/>
  <c r="F147" i="1"/>
  <c r="F146" i="1"/>
  <c r="F234" i="1"/>
  <c r="F233" i="1"/>
  <c r="F232" i="1"/>
  <c r="F231" i="1"/>
  <c r="F230" i="1"/>
  <c r="F210" i="1"/>
  <c r="F213" i="1"/>
  <c r="F212" i="1"/>
  <c r="F215" i="1"/>
  <c r="F202" i="1"/>
  <c r="F197" i="1"/>
  <c r="F194" i="1"/>
  <c r="F177" i="1"/>
  <c r="F176" i="1"/>
  <c r="F175" i="1"/>
  <c r="F169" i="1"/>
  <c r="F168" i="1"/>
  <c r="F167" i="1"/>
  <c r="F166" i="1"/>
  <c r="F159" i="1"/>
  <c r="F115" i="1"/>
  <c r="F114" i="1"/>
  <c r="F113" i="1"/>
  <c r="F112" i="1"/>
  <c r="F85" i="1"/>
  <c r="F78" i="1"/>
  <c r="F75" i="1"/>
  <c r="F74" i="1"/>
  <c r="F73" i="1"/>
  <c r="F71" i="1"/>
  <c r="F62" i="1"/>
  <c r="F86" i="1"/>
  <c r="F84" i="1"/>
  <c r="F83" i="1"/>
  <c r="F82" i="1"/>
  <c r="F81" i="1"/>
  <c r="F57" i="1"/>
  <c r="F56" i="1"/>
  <c r="F68" i="1"/>
  <c r="F67" i="1"/>
  <c r="F66" i="1"/>
  <c r="F65" i="1"/>
  <c r="F64" i="1"/>
  <c r="F63" i="1"/>
  <c r="F61" i="1"/>
  <c r="F60" i="1"/>
  <c r="F59" i="1"/>
  <c r="F58" i="1"/>
  <c r="F47" i="1"/>
  <c r="F48" i="1"/>
  <c r="F49" i="1"/>
  <c r="F45" i="1"/>
  <c r="F52" i="1"/>
  <c r="F51" i="1"/>
  <c r="F50" i="1"/>
  <c r="F46" i="1"/>
  <c r="F44" i="1"/>
  <c r="F43" i="1"/>
  <c r="F27" i="1"/>
  <c r="F30" i="1"/>
  <c r="F29" i="1"/>
  <c r="F28" i="1"/>
  <c r="F26" i="1"/>
  <c r="F38" i="1"/>
  <c r="F37" i="1"/>
  <c r="F34" i="1"/>
  <c r="F33" i="1"/>
  <c r="F32" i="1"/>
  <c r="F39" i="1"/>
  <c r="F36" i="1"/>
  <c r="F31" i="1"/>
  <c r="F25" i="1"/>
  <c r="F24" i="1"/>
  <c r="F10" i="1"/>
  <c r="F18" i="1"/>
  <c r="F9" i="1"/>
  <c r="F19" i="1"/>
  <c r="F17" i="1"/>
  <c r="F16" i="1"/>
  <c r="F20" i="1"/>
  <c r="F13" i="1"/>
  <c r="F15" i="1"/>
  <c r="F14" i="1"/>
  <c r="F12" i="1"/>
  <c r="F11" i="1"/>
  <c r="F271" i="1" l="1"/>
  <c r="F267" i="1"/>
  <c r="F200" i="1" l="1"/>
  <c r="F131" i="1" l="1"/>
  <c r="F316" i="1" l="1"/>
  <c r="F315" i="1"/>
  <c r="F312" i="1" l="1"/>
  <c r="F311" i="1" l="1"/>
  <c r="F298" i="1" l="1"/>
  <c r="F297" i="1"/>
  <c r="F99" i="1" l="1"/>
  <c r="F98" i="1"/>
  <c r="F97" i="1"/>
  <c r="F142" i="1"/>
  <c r="F125" i="1"/>
  <c r="F109" i="1"/>
  <c r="F108" i="1"/>
  <c r="F92" i="1"/>
  <c r="F239" i="1" l="1"/>
  <c r="F285" i="1"/>
  <c r="F284" i="1"/>
  <c r="F278" i="1" l="1"/>
  <c r="F277" i="1"/>
  <c r="F276" i="1"/>
  <c r="F275" i="1"/>
  <c r="F274" i="1"/>
  <c r="F273" i="1"/>
  <c r="F272" i="1"/>
  <c r="F268" i="1"/>
  <c r="F258" i="1"/>
  <c r="F257" i="1"/>
  <c r="F256" i="1"/>
  <c r="F255" i="1"/>
  <c r="F252" i="1"/>
  <c r="F249" i="1"/>
  <c r="F241" i="1"/>
  <c r="F240" i="1"/>
  <c r="F238" i="1"/>
  <c r="F245" i="1" l="1"/>
  <c r="F217" i="1" l="1"/>
  <c r="F214" i="1"/>
  <c r="F211" i="1"/>
  <c r="F207" i="1"/>
  <c r="F223" i="1"/>
  <c r="F224" i="1"/>
  <c r="F221" i="1" l="1"/>
  <c r="F203" i="1"/>
  <c r="F199" i="1"/>
  <c r="F198" i="1"/>
  <c r="F196" i="1"/>
  <c r="F193" i="1"/>
  <c r="F191" i="1"/>
  <c r="F189" i="1"/>
  <c r="F187" i="1"/>
  <c r="F186" i="1"/>
  <c r="F184" i="1" l="1"/>
  <c r="F132" i="1" l="1"/>
  <c r="F127" i="1"/>
  <c r="F126" i="1"/>
  <c r="F124" i="1"/>
  <c r="F119" i="1" l="1"/>
  <c r="F164" i="1" l="1"/>
  <c r="F111" i="1"/>
  <c r="F110" i="1"/>
  <c r="F106" i="1"/>
  <c r="F103" i="1"/>
  <c r="F104" i="1"/>
  <c r="F105" i="1"/>
  <c r="F172" i="1"/>
  <c r="F165" i="1"/>
  <c r="F157" i="1"/>
  <c r="F152" i="1" l="1"/>
  <c r="F144" i="1"/>
  <c r="F137" i="1"/>
  <c r="F136" i="1"/>
  <c r="F8" i="1" l="1"/>
  <c r="F326" i="1" s="1"/>
</calcChain>
</file>

<file path=xl/sharedStrings.xml><?xml version="1.0" encoding="utf-8"?>
<sst xmlns="http://schemas.openxmlformats.org/spreadsheetml/2006/main" count="644" uniqueCount="417">
  <si>
    <t>AD</t>
  </si>
  <si>
    <t>Dikili tip galvaniz sac panolar (1. pano) Derinlik en az 400 mm En ölçüsü en az 700 mm olan galvanizli dikili tip sac pano.</t>
  </si>
  <si>
    <t>ad</t>
  </si>
  <si>
    <t>Poz No</t>
  </si>
  <si>
    <t>Birim</t>
  </si>
  <si>
    <t>Miktar</t>
  </si>
  <si>
    <t>Birim Fiyat</t>
  </si>
  <si>
    <t>Açıklama</t>
  </si>
  <si>
    <t>Toplam Fiyat</t>
  </si>
  <si>
    <t>Dikili tip galvaniz sac panolar (1. pano) Derinlik en az 400 mm En ölçüsü en az 600 mm olan galvanizli dikili tip sac pano.</t>
  </si>
  <si>
    <t>Kompakt tip termik ve manyetik koruyuculu şalterler: ( Ölçü: Ad. )     3 kutuplu, 400V AC'de en az Icu: 35 kA, termik koruma ayarlı, manyetik koruma sabit                                                                                                                      3 x 100 A'e kadar Icu: 35 kA, I1: (0,8-1)In</t>
  </si>
  <si>
    <t>Kompakt tip termik ve manyetik koruyuculu şalterler: ( Ölçü: Ad. )     3 kutuplu, 400V AC'de en az Icu: 35 kA, termik koruma ayarlı, manyetik koruma sabit                                                                                                                    3 x 10A'den 3 x 63A'e kadar, Icu: 35 kA, I1: (0,8-1)In</t>
  </si>
  <si>
    <t>m</t>
  </si>
  <si>
    <t>HALOJENSİZ ALEV YAYMAZ ELEKTRİK TESİSAT BORULARI: (Ölçü: m.)</t>
  </si>
  <si>
    <t>HALOJENSİZ ALEV YAYMAZ ELEKTRİK TESİSAT BORULARI: (Ölçü: m.)   16-20 mm PE HFFR boru</t>
  </si>
  <si>
    <t>HALOJENSİZ ALEV YAYMAZ ELEKTRİK TESİSAT BORULARI: (Ölçü: m.)    25-32 mm PE HFFR boru</t>
  </si>
  <si>
    <t xml:space="preserve"> AYRI YAPILAN TESİSAT KISIMLARI: (İhzarat: % 60)</t>
  </si>
  <si>
    <t>AYRI YAPILAN TESİSAT KISIMLARI                                                            Acil Durdurma (Acil Stop) Butonu (Ölçü: Ad.)                                                Tekli buton kutusu</t>
  </si>
  <si>
    <t xml:space="preserve"> KABLO TAŞIMA SİSTEMLERİ</t>
  </si>
  <si>
    <t xml:space="preserve"> KABLO TAŞIMA SİSTEMLERİ                                                                               Kablo Tava Sistemleri: (Ölçü: Kg. İhzarat: % 60)</t>
  </si>
  <si>
    <t>kg</t>
  </si>
  <si>
    <t xml:space="preserve"> Halogen free kablolar</t>
  </si>
  <si>
    <t xml:space="preserve"> Ana hat ve besleme hatları alev iletmeyen halojensiz kablolar (ihzarat %60)   Kurşunsuz PVC izoleli kablolar ile besleme hattı tesisi (NHXMH,enaz 300/500 V). (Ölçü:m.)</t>
  </si>
  <si>
    <t xml:space="preserve"> Ana hat ve besleme hatları alev iletmeyen halojensiz kablolar (ihzarat %60)  1KV yer altı kabloları ile kolon ve besleme hattı tesisi (N2XH, 0,6/1kV). (Ölçü:m.)</t>
  </si>
  <si>
    <t xml:space="preserve"> Aleve dayanıklı N2XHFE 180 0,6/1kV kablolar (ölçü:m, ihzarat:%60)</t>
  </si>
  <si>
    <t xml:space="preserve"> YANGIN ALGILAMA, SÖNDÜRME VE YANGIN ALARM SİSTEMLERİ :</t>
  </si>
  <si>
    <t xml:space="preserve"> ACİL DURUM AYDINLATMA ARMATÜRLERİ  LED'li Acil durum aydınlatma armatürü (Ölçü:Ad.)</t>
  </si>
  <si>
    <t xml:space="preserve"> ACİL ANONS SİSTEMLERİ</t>
  </si>
  <si>
    <t xml:space="preserve"> ACİL ANONS SİSTEMLERİ   Güç kaynağı ünitesi (TS EN 54-4)   Güç kaynağı ünitesi; 55 Ah</t>
  </si>
  <si>
    <t>35.100.1104</t>
  </si>
  <si>
    <t>35.150.1000</t>
  </si>
  <si>
    <t>35.150.1500</t>
  </si>
  <si>
    <t>35.150.1530</t>
  </si>
  <si>
    <t>35.150.1531</t>
  </si>
  <si>
    <t>35.150.1532</t>
  </si>
  <si>
    <t>35.150.2100</t>
  </si>
  <si>
    <t>35.150.2170</t>
  </si>
  <si>
    <t>35.150.2191</t>
  </si>
  <si>
    <t>35.150.3100</t>
  </si>
  <si>
    <t>35.160.3331</t>
  </si>
  <si>
    <t>35.160.3332</t>
  </si>
  <si>
    <t>35.160.3334</t>
  </si>
  <si>
    <t>35.160.3503</t>
  </si>
  <si>
    <t>35.160.6200</t>
  </si>
  <si>
    <t>35.160.6201</t>
  </si>
  <si>
    <t>35.160.6202</t>
  </si>
  <si>
    <t>35.170.0000</t>
  </si>
  <si>
    <t>35.170.1703</t>
  </si>
  <si>
    <t>35.180.0000</t>
  </si>
  <si>
    <t>35.180.1312</t>
  </si>
  <si>
    <t>35.185.0000</t>
  </si>
  <si>
    <t>35.185.1751</t>
  </si>
  <si>
    <t>35.190.0000</t>
  </si>
  <si>
    <t>35.190.1100</t>
  </si>
  <si>
    <t>35.190.1101</t>
  </si>
  <si>
    <t xml:space="preserve"> KABLO TAŞIMA SİSTEMLERİ   PVC Kablo Kanalları (Ölçü : mt ) (İhzarat: %60)    Birim Fiyat no ile aynı özellikte 100 x 50 mm' ye kadar</t>
  </si>
  <si>
    <t>35.410.0000</t>
  </si>
  <si>
    <t>35.410.2030</t>
  </si>
  <si>
    <t>35.410.2050</t>
  </si>
  <si>
    <t>35.410.2070</t>
  </si>
  <si>
    <t>35.410.2520</t>
  </si>
  <si>
    <t>35.410.2540</t>
  </si>
  <si>
    <t>35.410.2630</t>
  </si>
  <si>
    <t>35.410.2660</t>
  </si>
  <si>
    <t>35.410.3030</t>
  </si>
  <si>
    <t>35.415.1630</t>
  </si>
  <si>
    <t>35.430.0000</t>
  </si>
  <si>
    <t>35.430.1203</t>
  </si>
  <si>
    <t>35.430.1320</t>
  </si>
  <si>
    <t>35.430.1331</t>
  </si>
  <si>
    <t>35.440.2000</t>
  </si>
  <si>
    <t>35.440.2002</t>
  </si>
  <si>
    <t>35.440.2102</t>
  </si>
  <si>
    <t>35.440.2104</t>
  </si>
  <si>
    <t>35.515.2046</t>
  </si>
  <si>
    <t xml:space="preserve"> LIH(St)H   4x0,5 mm2</t>
  </si>
  <si>
    <t>35.515.2076</t>
  </si>
  <si>
    <t xml:space="preserve"> LIH(St)H   4x1 mm2</t>
  </si>
  <si>
    <t>35.515.7030</t>
  </si>
  <si>
    <t>4*2*0,23AWG UTP Cat6H</t>
  </si>
  <si>
    <t>35.520.5000</t>
  </si>
  <si>
    <t xml:space="preserve"> J-H(St)H FE-180 Yangın Alarm Kabloları (ölçü : mt) (VDE 0815)</t>
  </si>
  <si>
    <t>35.520.6000</t>
  </si>
  <si>
    <t xml:space="preserve"> LIH(St)H FE-180 Halogen free sinyal ve kumanda kabloları: (Ölçü : m.) (VDE 0812)</t>
  </si>
  <si>
    <t>35.520.6009</t>
  </si>
  <si>
    <t xml:space="preserve"> LIH(St)H FE-180 Halogen free sinyal ve kumanda kabloları: (Ölçü : m.) (VDE 0812) 2x1 mm2</t>
  </si>
  <si>
    <t>35.545.0000</t>
  </si>
  <si>
    <t>Fiber Optik Bağlantı Elemanları</t>
  </si>
  <si>
    <t>35.545.1001</t>
  </si>
  <si>
    <t>SM LC Pigtail</t>
  </si>
  <si>
    <t>35.545.2101</t>
  </si>
  <si>
    <t>SM LC LC Patchcord</t>
  </si>
  <si>
    <t>8 Fiber Kapasiteli Terminasyon birimi</t>
  </si>
  <si>
    <t>35.545.4003</t>
  </si>
  <si>
    <t>35.545.7001</t>
  </si>
  <si>
    <t>Tek Göz Fiber Optik Koruma Borusu</t>
  </si>
  <si>
    <t>mt</t>
  </si>
  <si>
    <t>35.550.0000</t>
  </si>
  <si>
    <t>Rack Kabinler</t>
  </si>
  <si>
    <t>35.550.4000</t>
  </si>
  <si>
    <t>Ürüne Ait Aksesuarlar</t>
  </si>
  <si>
    <t>35.550.4003</t>
  </si>
  <si>
    <t>Sabit Raf 800mm Derinlik İçin</t>
  </si>
  <si>
    <t>35.550.4006</t>
  </si>
  <si>
    <t>Hareketli Raf 800mm Derinlik İçin</t>
  </si>
  <si>
    <t>35.550.4008</t>
  </si>
  <si>
    <t>Frenli Tekerlek Grubu</t>
  </si>
  <si>
    <t>tk</t>
  </si>
  <si>
    <t>1U Yatay Kablo Düzenleyici</t>
  </si>
  <si>
    <t>35.750.1000</t>
  </si>
  <si>
    <t>Yıldırımdan Korunma Tesisatı</t>
  </si>
  <si>
    <t>50mm2 Som Bakır</t>
  </si>
  <si>
    <t>35.515.2074</t>
  </si>
  <si>
    <t xml:space="preserve"> LIH(St)H   2x1 mm2</t>
  </si>
  <si>
    <t>35.140.2000</t>
  </si>
  <si>
    <t>ANA HAT VE BESLEME HATLARI</t>
  </si>
  <si>
    <t>35.140.3197</t>
  </si>
  <si>
    <t>35.150.2150</t>
  </si>
  <si>
    <t>35.150.2151</t>
  </si>
  <si>
    <t>35.160.3331/1</t>
  </si>
  <si>
    <t>35.160.3000</t>
  </si>
  <si>
    <t>HALOJENSİZ SORTİLER</t>
  </si>
  <si>
    <t>35.170.1102</t>
  </si>
  <si>
    <t>35.150.1400</t>
  </si>
  <si>
    <t>HO7Z Kablolar</t>
  </si>
  <si>
    <t>35.150.1403</t>
  </si>
  <si>
    <t>35.150.1406</t>
  </si>
  <si>
    <t>Özel</t>
  </si>
  <si>
    <t>A</t>
  </si>
  <si>
    <t>IP44 Paslanmaz döşeme prizi, ikili</t>
  </si>
  <si>
    <t>ÖZEL KABLO TAŞIMA SİSTEMLERİ</t>
  </si>
  <si>
    <t>ÖZEL POZLAR</t>
  </si>
  <si>
    <t>Daldırma Galvaniz kablo kanallarının renk farkı</t>
  </si>
  <si>
    <t>set</t>
  </si>
  <si>
    <t>35.410.6002</t>
  </si>
  <si>
    <t>Anahtarlamalı Güç Kaynağı Ünitesi, 3Ah</t>
  </si>
  <si>
    <t>35.550.4002</t>
  </si>
  <si>
    <t>Sabit Raf 600mm Derinlik İçin</t>
  </si>
  <si>
    <t>35.540.3000</t>
  </si>
  <si>
    <t>Multi Mode Fiber Optik Kablo</t>
  </si>
  <si>
    <t>Genel Toplam</t>
  </si>
  <si>
    <t>PANOLAR</t>
  </si>
  <si>
    <t>A1</t>
  </si>
  <si>
    <t>Kompakt tip termik ve manyetik koruyuculu şalterler: ( Ölçü: Ad. )     3 kutuplu, 400V AC'de en az Icu: 35 kA, termik koruma ayarlı, manyetik koruma ayarlı                                                                                                                   3 x 400 A'e kadar Icu: 35 kA, I1: (0,8-1)In</t>
  </si>
  <si>
    <t>Kompakt tip termik ve manyetik koruyuculu şalterler: ( Ölçü: Ad. )     3 kutuplu, 400V AC'de en az Icu: 35 kA, termik koruma ayarlı, manyetik koruma sabit                                                                                                                      3 x 125 A'e kadar Icu: 35 kA, I1: (0,8-1)In</t>
  </si>
  <si>
    <t>ANA PANO  (GİRİŞ-DAĞITIM)</t>
  </si>
  <si>
    <t>Toroidal Akım Trafolu Kaçak Akım Koruma Rölesi (Ölçü: Ad.): 3 x 300 A’den 3 x1250 A. e kadar (Trifaze) 30-500 Ma</t>
  </si>
  <si>
    <t>Tip 1+2 (B+C sınıfı) parafudr 4P 50 kA (I imp; 10/350μs)</t>
  </si>
  <si>
    <t>Enerji Ölçüm ve İzleme Cihazı Tip-3 (TS EN IEC 61557-12'e göre PMD-III sınıfı,
gelişmiş enerji izleme/ağ performansı) (Ana Dağıtım Panosu Girişi için)</t>
  </si>
  <si>
    <t>Ölçü Akım Trafosu: ( 1kV 5-10 VA, Sn: 0,5 -1) (Ölçü: Ad.) (TS- 620 EN 60044-1)
Baralı veya barasız tipte, kullanılacak ölçü aletleri ile aynı nitelikte, gücü 5-10 VA, sınıf: 0,5 -
1, ölçü akım trafosu temin ve montajı. 501 - 2000/5 A.</t>
  </si>
  <si>
    <t>35.100.7000</t>
  </si>
  <si>
    <t>Döküm kutu içine ve panolara konulacak TSE şartlarına uygun bakır bara temin ve montajı ve
TS EN 60445'deki renklere boyanması: (Ölçü:kg)</t>
  </si>
  <si>
    <t>İŞARET LAMBALARI: (Ölçü: Ad.)
TS 2575 EN 60073 standardına uygun, Gömme tipte, kullanılacak yere göre standartta
belirtilen renklerde, işaret lambasının temini, iş yerine nakli, montajının ve bağlantılarının
yapılması, işler halde teslimi.(soketi ve ampulü fiyata dahildir.)</t>
  </si>
  <si>
    <t>Bıçaklı Sigortalar ( Ölçü: Ad. ) (TS EN 60269-1) 25 A.e kadar</t>
  </si>
  <si>
    <t>MCC PANO (ANA PANO İLE TÜMLEŞİK BARALI)</t>
  </si>
  <si>
    <t>Kaçak akım koruma şalterleri (Koruma Sınıfı:AC) : (Ölçü: Ad.) 4 x 25 A.e kadar (30 m A)</t>
  </si>
  <si>
    <t>Kaçak akım koruma şalterleri (Koruma Sınıfı:AC) : (Ölçü: Ad.) 4 x 40 A.e kadar (30 m A)</t>
  </si>
  <si>
    <t>Kaçak akım koruma şalterleri (Koruma Sınıfı:AC) : (Ölçü: Ad.) 4 x 63 A.e kadar (30 m A)</t>
  </si>
  <si>
    <t>Motor koruma şalterleri: (Ölçü: Ad.)  In: 4 'e kadar (Icu: 50 kA)</t>
  </si>
  <si>
    <t>Motor koruma şalterleri: (Ölçü: Ad.)  In: 10 'e kadar (Icu: 50 kA)</t>
  </si>
  <si>
    <t>Aç-kapa tip pako şalterler: (Ölçü: Ad.)
Yalnız iki pozisyonlu pako şalter her nevi malzeme ve işçilik dahil temin ve montajı. 2 x 16 A.e kadar</t>
  </si>
  <si>
    <t>Anahtarlı Otomatik Sigortalar (en az 10 kA kesme kapasiteli) (Ölçü: Ad.) 16 A'e kadar (en az 10 kA)</t>
  </si>
  <si>
    <t>Anahtarlı Otomatik Sigortalar (en az 10 kA kesme kapasiteli) (Ölçü: Ad.) Üç fazlı 25 A'e kadar (en az 10 kA)</t>
  </si>
  <si>
    <t>Anahtarlı Otomatik Sigortalar (en az 10 kA kesme kapasiteli) (Ölçü: Ad.) Üç fazlı 40A'e kadar (en az 10 kA)</t>
  </si>
  <si>
    <t>Anahtarlı Otomatik Sigortalar (en az 10 kA kesme kapasiteli) (Ölçü: Ad.) Üç fazlı 63A'e kadar (en az 10 kA)</t>
  </si>
  <si>
    <t>Anahtarlı Otomatik Sigortalar (en az 10 kA kesme kapasiteli) (Ölçü: Ad.) Üç fazlı 16 A'e kadar (en az 10 kA)</t>
  </si>
  <si>
    <t>A2</t>
  </si>
  <si>
    <t>A3</t>
  </si>
  <si>
    <t>UPS ANA PANO (TRANSFER-DAĞITIM)</t>
  </si>
  <si>
    <t>Anahtarlı Otomatik Sigortalar (en az  6 kA kesme kapasiteli) (Ölçü: Ad.) Üç fazlı 40A'e kadar (en az 10 kA)</t>
  </si>
  <si>
    <t>Anahtarlı Otomatik Sigortalar (en az  6 kA kesme kapasiteli) (Ölçü: Ad.) 16 A'e kadar (en az 6 kA)</t>
  </si>
  <si>
    <t>Anahtarlı Otomatik Sigortalar (en az  6 kA kesme kapasiteli) (Ölçü: Ad.) Üç fazlı 25A'e kadar (en az 10 kA)</t>
  </si>
  <si>
    <t>Kaçak akım koruma şalterleri (Koruma Sınıfı:AC) : (Ölçü: Ad.) 2 x 25 A.e kadar (30 m A)</t>
  </si>
  <si>
    <t>Kaçak akım koruma şalterleri (Koruma Sınıfı:AC) : (Ölçü: Ad.) 4 x 40 A.e kadar (300 m A)</t>
  </si>
  <si>
    <t>KAT PANOLARI (ŞEBEKE+UPS) (ZKT, 1KT, 2KT, 3KT)</t>
  </si>
  <si>
    <t>Dikili tip galvaniz sac panolar (1. pano) Derinlik en az 400 mm En ölçüsü en az 500 mm olan galvanizli dikili tip sac pano.</t>
  </si>
  <si>
    <t>Pano içerisinde kullanılan KNX otomasyon röleleri ayrı olarak girilmiştir. Dağıtım blokları, sigorta baraları vb. ürünler Bakır bara pozundan fiyatlandırılmıştır</t>
  </si>
  <si>
    <t>LABORATUAR PANOLARI (ŞEBEKE+UPS) (ZKT-1, 1KT-1, 2KT1, 3KT-1)</t>
  </si>
  <si>
    <t>Sıva üstü galvaniz sac tablolar: (Ölçü: Ad.). 0,30 - 0,40m2'ye kadar (0,40 m2 dahil)</t>
  </si>
  <si>
    <t>Anahtarlı Otomatik Sigortalar (en az  6 kA kesme kapasiteli) (Ölçü: Ad.) Üç fazlı 16A'e kadar (en az 10 kA)</t>
  </si>
  <si>
    <t>A5</t>
  </si>
  <si>
    <t>A6</t>
  </si>
  <si>
    <t>ASANSÖR BESLEME PANOLARI</t>
  </si>
  <si>
    <t>Gömme tip galvaniz sac tablolar: (Ölçü: Ad.).0,10 - 0,20m2'ye kadar (0,20 m2 dahil)</t>
  </si>
  <si>
    <t>A7</t>
  </si>
  <si>
    <t>B</t>
  </si>
  <si>
    <t>KABLOLAR VE SORTİLER</t>
  </si>
  <si>
    <t>1x4 mm2 HO7Z-R (Kanallar-kapılar vs)</t>
  </si>
  <si>
    <t>35.150.1409</t>
  </si>
  <si>
    <t>1x50mm2 HO7Z-R (Ana Pano)</t>
  </si>
  <si>
    <t>3x2.5 mm2  NHXMH</t>
  </si>
  <si>
    <t>3x4 mm2 NHXMH</t>
  </si>
  <si>
    <t>35.150.1581</t>
  </si>
  <si>
    <t>5x2.5 mm2  NHXMH</t>
  </si>
  <si>
    <t>3x1,5 mm2 N2XH</t>
  </si>
  <si>
    <t>3x2,5 mm2 N2XH</t>
  </si>
  <si>
    <t>1x16mm2 HO7Z-R (UPS) (KAT PANOLARI)</t>
  </si>
  <si>
    <t>3x25+16 mm2  N2XH</t>
  </si>
  <si>
    <t xml:space="preserve"> 4x2.5 mm2 N2XH</t>
  </si>
  <si>
    <t>35.150.2195</t>
  </si>
  <si>
    <t xml:space="preserve"> 4x16 mm2 N2XH</t>
  </si>
  <si>
    <t>35.150.2212</t>
  </si>
  <si>
    <t xml:space="preserve"> 5x4 mm2 N2XH</t>
  </si>
  <si>
    <t>35.150.2213</t>
  </si>
  <si>
    <t xml:space="preserve"> 5x6 mm2 N2XH</t>
  </si>
  <si>
    <t>35.150.2214</t>
  </si>
  <si>
    <t xml:space="preserve"> 5x10 mm2 N2XH</t>
  </si>
  <si>
    <t>35.150.3160</t>
  </si>
  <si>
    <t xml:space="preserve"> Ana hat ve besleme hatları alev iletmeyen halojensiz kablolar (ihzarat %60)   Aleve dayanıklı N2XHFE 180 0,6/1kV kablolar (ölçü:m, ihzarat:%60) (Kablo Fiyatı)   4x1.5re</t>
  </si>
  <si>
    <t>Halojenfree alev yaymaz boru içerisinde linye hatlari en az 2,5 mm2 sorti hatları en az 1,5
mm2, TS EN 60332-1-2, TS EN 60754-1/2 ve TS EN 61034-2 standartlarına uygun, faz ve
nötr iletkenleri TS 6249'a göre renklendirilmiş plastik izoleli (HO7Z,O7Z1) cinsinden olmak
üzere buat, klemens, anahtar, tespit takozu, her nevi malzeme temini, işyerine nakli ve işçilik
dahil komple sıva üstü veya sıva altı aydınlatma sortisi yapılması (armatür hariç). Duvar
kalınlıkları normalden fazla olduğu hallerde fiyat farkı ödenmez. (TS EN 61386-1/21/22
standartlarına uygun CE uygunluk işaretlemesi iliştirilmiş halogenfree alev yaymaz boru sorti
fiyatına dahildir).Not: TS EN 50575 ve TS EN 50575/A1 standartlarına, 305/2011/AB Yapı
Malzemeleri Yönetmeliğine uygun olarak üretilmiş, CE uygunluk işaretiyle piyasaya arz
edilmiş ve üreticinin performans beyanı ve Avrupa Birliği tarafından akredite edilmiş
kuruluşlardan alınmış Performans Değişmezlik Sertifikasına sahip olacaktır.</t>
  </si>
  <si>
    <t>NHXMH Kablo İle güvenlik hatlı Priz sortisi</t>
  </si>
  <si>
    <t>NHXMH Kablo İle güvenlik hatlı Paralel Aydınlatma Sortisi</t>
  </si>
  <si>
    <t>NHXMH Kablo İle güvenlik hatlı Komutatör Aydınlatma Sortisi</t>
  </si>
  <si>
    <t>NHXMH Kablo İle Normal güvenlik hatlı Aydınlatma Sortisi</t>
  </si>
  <si>
    <t>NHXMH Kablo İle güvenlik hatlı 2'li grup Priz sortisi(Priz ilave)(35.185.1203)</t>
  </si>
  <si>
    <t>35.160.3503/1</t>
  </si>
  <si>
    <t xml:space="preserve"> AYDINLATMA ARMATÜRLERİ: (Montaj)</t>
  </si>
  <si>
    <t xml:space="preserve"> KESİNTİSİZ GÜÇ KAYNAĞI (UPS):(Ölçü :Ad.; ihzarat %60) (işçilik)</t>
  </si>
  <si>
    <t xml:space="preserve"> Üç faz giriş üç faz çıkışlı Kesintisiz Güç Kaynağı : (Ölçü :Ad.; ihzarat %60)    60 kVA en az 20 dakika akü besleme süreli, montajı</t>
  </si>
  <si>
    <t>35.185.1800</t>
  </si>
  <si>
    <t>ÜÇ FAZLI FİŞ PRİZ VE MONTAJI:(Ölçü: Ad.) (TS-40).
Bakalitten yapılmış, üç fazlı kapaklı topraklama kontaklı priz ve fişin temini, yerine montajı, her nevi malzeme ve işçilik dahil. (TS-40).</t>
  </si>
  <si>
    <t>35.185.1811</t>
  </si>
  <si>
    <t>3 x 25 A.e kadar</t>
  </si>
  <si>
    <t>35.190.1102</t>
  </si>
  <si>
    <t>Kablo Tava Sistemleri Kapak Sacı: (Ölçü: Kg ) Onaylı projesinde belirtilen kanalları kapatmak için kullanılmak üzere 35.190.1100 pozuna
uygun özelliklerde kapak sacı her türlü işçilik ve malzeme dahil işler halde teslimi.</t>
  </si>
  <si>
    <t>Kablo Merdivenleri: (Ölçü: Kg )</t>
  </si>
  <si>
    <t>35.190.1200</t>
  </si>
  <si>
    <t>Zemine Gömülü (Şap Altı) Kablo Kanalları (Ölçü: kg)</t>
  </si>
  <si>
    <t>Döşeme Altı Kanal Buatı (Ölçü Ad.)</t>
  </si>
  <si>
    <t>Şap Altı veya Yükseltilmiş Döşeme Çoklu Priz Kutusu (Ölçü: Ad.)</t>
  </si>
  <si>
    <t>35.190.1201</t>
  </si>
  <si>
    <t>35.190.1202</t>
  </si>
  <si>
    <t>35.190.1401</t>
  </si>
  <si>
    <t>35.190.1400</t>
  </si>
  <si>
    <t>Halogensizplastik Kablo Kanalları (Ölçü : mt ) (İhzarat: %60)</t>
  </si>
  <si>
    <t>35.190.1700</t>
  </si>
  <si>
    <t>Kablo Kanal Prizleri (Ölçü: Ad.)</t>
  </si>
  <si>
    <t>Topraklı priz 16 A.- 250 V. (45 x 45 mm)</t>
  </si>
  <si>
    <t>35.190.1701</t>
  </si>
  <si>
    <t>35.190.1702</t>
  </si>
  <si>
    <t>Topraklı UPS prizi (kırmızı renkli) 16 A.- 250 V. (45 x 45 mm)</t>
  </si>
  <si>
    <t>35.190.1704</t>
  </si>
  <si>
    <t>Data prizi CAT 6e RJ-45 (8 kontaklı) (22,5 x 45 mm)</t>
  </si>
  <si>
    <t>35.410.1102</t>
  </si>
  <si>
    <t>2 çevrimli adresli yangın alarm santrali, en az 240 adres kapasiteli.</t>
  </si>
  <si>
    <t>Adresli kısa devre izolatörlü optik duman dedektörü (Ölçü: Ad.):</t>
  </si>
  <si>
    <t>Adresli kısa devre izolatörlü sıcaklık dedektörü (Ölçü: Ad.):</t>
  </si>
  <si>
    <t xml:space="preserve"> Adresli kısa devre izolatörlü kombine optik duman ve sıcaklık dedektörü (Ölçü: Ad.):</t>
  </si>
  <si>
    <t>Adresli su kaçağı dedektörü (Ölçü: Ad; İhzarat% 60)</t>
  </si>
  <si>
    <t>Adresli hava şartlarına dayanıklı sıfırlanabilir (resetlenebilir) yangın ihbar butonu (Ölçü: Ad.; İhzarat % 60)</t>
  </si>
  <si>
    <t>Adresli kısa devre izolatörlü kontak izleme modülü (Ölçü: Ad.):</t>
  </si>
  <si>
    <t>Dedektör sıva üstü montaj kutusu (Ölçü: Ad; İhzarat:% 60)</t>
  </si>
  <si>
    <t>35.410.2570</t>
  </si>
  <si>
    <t>Adresli sesli alarm kontrol modülü (Ölçü: Ad.)</t>
  </si>
  <si>
    <t xml:space="preserve"> Adresli kısa devre izolatörlü röle modülü (Ölçü: Ad.):</t>
  </si>
  <si>
    <t>35.410.2640</t>
  </si>
  <si>
    <t xml:space="preserve"> Adresli yüksek akıma dayanabilen röle modülü (Ölçü: Ad.)</t>
  </si>
  <si>
    <t>Adresli, kısa devre izolatörlü, çevrimden beslemeli flaşörlü yangın ihbar sireni (Ölçü: Ad.):</t>
  </si>
  <si>
    <t>35.415.1500</t>
  </si>
  <si>
    <t>Konvansiyonel ışın tipi duman dedektörü (Ölçü: Ad.)</t>
  </si>
  <si>
    <t>35.415.1503</t>
  </si>
  <si>
    <t>Alıcı/verici-reflektörlü tip; alıcı-verici ve reflektör arasındaki algılama mesafesi 10 m'den 100m' ye kadar açılabilen</t>
  </si>
  <si>
    <t>35.430.1001</t>
  </si>
  <si>
    <t>ACİL ANONS SİSTEMLERİ   Dijital Acil Anons Sistemi Kontrol Ünitesi   Acil anons sistemi kontrol ünitesi, en az 8bölgeli</t>
  </si>
  <si>
    <t>35.430.1325</t>
  </si>
  <si>
    <t>Duvar Hoparlörü 6W, 3W, 1,5W ve 0,75W</t>
  </si>
  <si>
    <t>Projektör Hoparlör: 20W, 10W, 5W ve 2,5W</t>
  </si>
  <si>
    <t>35.430.1310</t>
  </si>
  <si>
    <t>Tavan Hoparlörü (Sıvaüstü):6W, 3W, 1,5W ve 0,75W</t>
  </si>
  <si>
    <t>Tavan Hoparlörü (Gömme):6W, 3W, 1,5W ve 0,75W</t>
  </si>
  <si>
    <t>Güç Amfileri   300 W (rms) Güç Amfisi</t>
  </si>
  <si>
    <t>Güç Amfileri   120 W (rms) Güç Amfisi</t>
  </si>
  <si>
    <t>35.430.1201</t>
  </si>
  <si>
    <t>Kesintide yanan, sıva üstü tip, 3 saat süreli acil durum aydınlatma armatürü (Ledli, 3 saat süre boyunca en az 130 lm ışık akısı verebilecek)</t>
  </si>
  <si>
    <t xml:space="preserve"> 3 saat süreli tek yüzlü, kesintide yanan acil durum yönlendirme armatürü (Ledli)</t>
  </si>
  <si>
    <t>3 saat süreli çift yüzlü, kesintide yanan acil durum yönlendirme armatürü (Ledli)</t>
  </si>
  <si>
    <t>IP KAMERA SİSTEMLERİ</t>
  </si>
  <si>
    <t>35.445.1000</t>
  </si>
  <si>
    <t>Dış Ortam Bullet Kamera Tip-2, Yüksek Çözünürlüklü, Renkli, Siyah/Beyaz, Gece/Gündüz Fonksiyonlu en az 5 MP</t>
  </si>
  <si>
    <t>İç Ortam Dome Kamera, En az 4 MP</t>
  </si>
  <si>
    <t>128 Kanal Ağ Kayıt Cihazı (Network Video Recorder) (Ölçü:Ad.)</t>
  </si>
  <si>
    <t>48 Port Yönetilebilir PoE Ağ Anahtarı, en az 48 adet 10/100/1000 Ethernet PoE portu, en az 4
adet 10 GB SFP portu, en az 600W toplam PoE gücü, 52 aktif port</t>
  </si>
  <si>
    <t>Hard Disk:8 TB, en az 7200 RPM, en az 512 MB ön bellek</t>
  </si>
  <si>
    <t>35.160.3500</t>
  </si>
  <si>
    <t>Etanj priz sortisi</t>
  </si>
  <si>
    <t>Sınıflardaki Döşeme kanalıve parapet kanal içerisindeki ürünler kablo+priz olarak girilmiştir.   Priz ilaveli yeni sorti tanımı ikili çerçeve içerisindeki grubu tanımlar. Üçlü çerçeve içerisindeki sorti bir adet normal+bir adet ilave prizli sorti olarak alınmıştır</t>
  </si>
  <si>
    <t>3x1.5 mm2 NHXMH</t>
  </si>
  <si>
    <t xml:space="preserve">Tüm siparişlerde, sipariş öncesinde kontrollük onayı alınmalıdır,  </t>
  </si>
  <si>
    <t>35.170.1952</t>
  </si>
  <si>
    <t>LED yüksek tavan armatürü montajı</t>
  </si>
  <si>
    <t>35.170.2012</t>
  </si>
  <si>
    <t>LED Lineer Aydınlatma Armatürü:</t>
  </si>
  <si>
    <t xml:space="preserve">Sıva altı, min. 30x30 ebatlarında LED li tavan armatürü  </t>
  </si>
  <si>
    <t>35.170.1105</t>
  </si>
  <si>
    <t xml:space="preserve">Sıva ütü, min. 60x60 ebatlarında LED li tavan armatürü  </t>
  </si>
  <si>
    <t xml:space="preserve">Sıva Üstü Etanj Armatür </t>
  </si>
  <si>
    <t>35.170.1782</t>
  </si>
  <si>
    <t xml:space="preserve">Aplik Armatür </t>
  </si>
  <si>
    <t>Döşemede buat içinde, duvarda plastik kanal içinde kullanılmak üzere</t>
  </si>
  <si>
    <t>35.430.1315</t>
  </si>
  <si>
    <t xml:space="preserve"> J-H (St)H Yangın Alarm Kabloları (ölçü : mt) (VDE 0815)                         1 x 2 x 1,0 + 0,8 mm2   </t>
  </si>
  <si>
    <t>35.520.5006</t>
  </si>
  <si>
    <t>35.540.1004</t>
  </si>
  <si>
    <t>Merkezi Tek Tüplü 8 fiberli 1x8 62,5/125 OM1 MM Zırhlı F/O Kablo</t>
  </si>
  <si>
    <t>35.550.2125</t>
  </si>
  <si>
    <t>26U 600 mm x 600 mm 19" Dikili tip kabinet</t>
  </si>
  <si>
    <t>39U 800 mm x 800 mm 19" Dikili tip kabinet</t>
  </si>
  <si>
    <t>35.550.2545</t>
  </si>
  <si>
    <t>35.550.4065</t>
  </si>
  <si>
    <t>Termostatlı Fan Modülü (2fanlı)</t>
  </si>
  <si>
    <t>19 " rack tipi 6 lı grup priz anahtarlı</t>
  </si>
  <si>
    <t>35.550.4120</t>
  </si>
  <si>
    <t>35.550.4210</t>
  </si>
  <si>
    <t>35.550.4360</t>
  </si>
  <si>
    <t>39U Dikey Kablo Düzenleyici</t>
  </si>
  <si>
    <t>35.750.2001</t>
  </si>
  <si>
    <t>İletken koruyucu borusu:</t>
  </si>
  <si>
    <t>35.750.4003</t>
  </si>
  <si>
    <t>Aktif yakalama ucu:</t>
  </si>
  <si>
    <t>35.750.1504</t>
  </si>
  <si>
    <t>35.750.1600</t>
  </si>
  <si>
    <t>Yıldırım sayıcı:</t>
  </si>
  <si>
    <t xml:space="preserve">Çatı direği (Aktif yakalama ucu için) </t>
  </si>
  <si>
    <t>35.750.1650</t>
  </si>
  <si>
    <t>AYDINLATMA OTOMASYON SİSTEMLERİ</t>
  </si>
  <si>
    <t>Özel 1</t>
  </si>
  <si>
    <t xml:space="preserve">Özel  </t>
  </si>
  <si>
    <t>Özel 2</t>
  </si>
  <si>
    <t>64 adres 16 kanal dali kontrol modülü</t>
  </si>
  <si>
    <t>10'' renkli sıva altı dokunmatik tuch panel</t>
  </si>
  <si>
    <t>4'' renkli sıva altı dokunmatik tuch panel</t>
  </si>
  <si>
    <t>320MA Güç Kaynağı</t>
  </si>
  <si>
    <t>640MA Güç Kaynağı</t>
  </si>
  <si>
    <t>IP router</t>
  </si>
  <si>
    <t>Coupler (hat bağlayıcı)</t>
  </si>
  <si>
    <t>KNX Sistem Programlama ve devreye alma</t>
  </si>
  <si>
    <t>Özel 3</t>
  </si>
  <si>
    <t>Özel 4</t>
  </si>
  <si>
    <t>Özel 5</t>
  </si>
  <si>
    <t>Özel 6</t>
  </si>
  <si>
    <t>Özel 7</t>
  </si>
  <si>
    <t>Özel 8</t>
  </si>
  <si>
    <t>Özel 9</t>
  </si>
  <si>
    <t>Özel 10</t>
  </si>
  <si>
    <t>Özel 11</t>
  </si>
  <si>
    <t>KNX 1 yolu sıva altı anahtar (Plastik seri)</t>
  </si>
  <si>
    <t>KNX 2 yolu sıva altı anahtar  (Plastik seri)</t>
  </si>
  <si>
    <t>VRF Kontrol arabirimi</t>
  </si>
  <si>
    <t>Özel 12</t>
  </si>
  <si>
    <t>ÖZEL PRİZ SİSTEMLERİ</t>
  </si>
  <si>
    <t>Lineer ürünler için 1m=1adet alınmıştır, tanımlı veya muadili olmayan ürünler  elk. Usta işçilik birim fiyatlarından ödenir</t>
  </si>
  <si>
    <t>Kapsam harici sistemler</t>
  </si>
  <si>
    <t>Data aktif sistemler</t>
  </si>
  <si>
    <t>Altyapı ve çevre sistemleri</t>
  </si>
  <si>
    <t>Kayar kapılar-bariyerler</t>
  </si>
  <si>
    <t>Ups Cihaz temini</t>
  </si>
  <si>
    <t>Dekoratif Aydınlatma armatürleri temini</t>
  </si>
  <si>
    <t>Asansör-Yürüyen merdiven sistemleri</t>
  </si>
  <si>
    <t>OTOMATİK KAPI SİSTEMLERİ</t>
  </si>
  <si>
    <t>35.800.7000</t>
  </si>
  <si>
    <t>2000 hafıza kapasiteli metal kasalı RFID kilit</t>
  </si>
  <si>
    <t>35.800.9116</t>
  </si>
  <si>
    <t>50 adet manyetik proximity kart</t>
  </si>
  <si>
    <t>35.800.9122</t>
  </si>
  <si>
    <t>mttül</t>
  </si>
  <si>
    <t>o26mm'ye kadar Emt, özel renkli boru</t>
  </si>
  <si>
    <t>C</t>
  </si>
  <si>
    <t>MONTAJLAR</t>
  </si>
  <si>
    <t>D</t>
  </si>
  <si>
    <t>GALVANİZ VE PLASTİK KABLO KANAL SİSTEMLERİ</t>
  </si>
  <si>
    <t>E</t>
  </si>
  <si>
    <t>YANGIN ALGILAMA İHBAR VE ANONS SİSTEMLERİ</t>
  </si>
  <si>
    <t>F</t>
  </si>
  <si>
    <t>GÜVENLİK SİSTEMLERİ</t>
  </si>
  <si>
    <t>G</t>
  </si>
  <si>
    <t>ZAYIF AKIM KABLOLARI</t>
  </si>
  <si>
    <t>H</t>
  </si>
  <si>
    <t>DİĞER SİSTEMLER</t>
  </si>
  <si>
    <t>I</t>
  </si>
  <si>
    <t>Özel 13</t>
  </si>
  <si>
    <t>Özel 14</t>
  </si>
  <si>
    <t>Özel 15</t>
  </si>
  <si>
    <t>Özel 16</t>
  </si>
  <si>
    <t>ÖZEL DATA SİSTEMLERİ</t>
  </si>
  <si>
    <t>Özel 17</t>
  </si>
  <si>
    <t>Data sorti Cat6, test ve sertifikasyon</t>
  </si>
  <si>
    <t>Fiber Sorti, 8core Multimode test ve sertifikasyon</t>
  </si>
  <si>
    <t>Özel 18</t>
  </si>
  <si>
    <t>sa</t>
  </si>
  <si>
    <t>Elektrik Ustası</t>
  </si>
  <si>
    <t>NHXMH Kablo İle Normal güvenlik hatlı Panodan Kontrollü Aydınlatma Sortisi (Anahtar Minha)(35.185.1101)</t>
  </si>
  <si>
    <t>Professional ses ve görüntü sistemleri</t>
  </si>
  <si>
    <t xml:space="preserve">8*cm Özel renkli emt buat ve buat içi 3'lü wago klemens  </t>
  </si>
  <si>
    <t>16x10A on/off anahtarlama modülü</t>
  </si>
  <si>
    <t>4*2*0,23AWG UTP Cat6H, farklı renk</t>
  </si>
  <si>
    <t>35.505.7300</t>
  </si>
  <si>
    <t>35.505.7301</t>
  </si>
  <si>
    <t>24 Portlu</t>
  </si>
  <si>
    <t>35.505.7302</t>
  </si>
  <si>
    <t>48 Portlu</t>
  </si>
  <si>
    <t>Utp Cat 6 Patch Panel:</t>
  </si>
  <si>
    <t>Özel 19</t>
  </si>
  <si>
    <t>Kompakt tip termik ve manyetik koruyuculu şalterler: ( Ölçü: Ad. )     3 kutuplu, 400V AC'de en az Icu: 35 kA, termik koruma ayarlı, manyetik koruma ayarlı                                                                                                                   3 x 800 A'e kadar Icu: 35 kA, I1: (0,8-1)In</t>
  </si>
  <si>
    <t>Toroidal Akım Trafolu Kaçak Akım Koruma Rölesi (Ölçü: Ad.): 3 x 80 A’ den 3 x 250 A. e kadar (Trifaze) 30-500 Ma</t>
  </si>
  <si>
    <t>3x150+95/50+50 mm2 N2XH Ana besleme altyapı keşfinde alınacaktır</t>
  </si>
  <si>
    <t>Özel 20</t>
  </si>
  <si>
    <t>Özel Sarkıt Priz bloğu (3UPS+3ŞEBEKE, YAYLI MAKARALI)</t>
  </si>
  <si>
    <t xml:space="preserve"> RJ45 Keystone jack ve çakılması</t>
  </si>
  <si>
    <t>Özel 21</t>
  </si>
  <si>
    <t xml:space="preserve">Şantiye Elektrifikasyonu </t>
  </si>
  <si>
    <t>Döküm kutu içine ve panolara konulacak TSE şartlarına uygun bakır bara temin ve montajı ve TS EN 60445'deki renklere boyanması: (Ölçü:kg)</t>
  </si>
  <si>
    <t>35.150.3161</t>
  </si>
  <si>
    <t xml:space="preserve"> Ana hat ve besleme hatları alev iletmeyen halojensiz kablolar (ihzarat %60)   Aleve dayanıklı N2XHFE 180 0,6/1kV kablolar (ölçü:m, ihzarat:%60) (Kablo Fiyatı)   4x2.5re</t>
  </si>
  <si>
    <t>35.430.1101</t>
  </si>
  <si>
    <t xml:space="preserve">Dijital acil anons çağrı istasyonu, en az 8 bölgeli </t>
  </si>
  <si>
    <t>İŞÇİLİKLER (İşveren temini bazı ürünler montajı)</t>
  </si>
  <si>
    <t xml:space="preserve">MEF ÜNİVERSİTESİ SPOR SALONU ELEKTRİK KEŞİF ÖZETLERİ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</si>
</sst>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quot;"/>
    <numFmt numFmtId="165" formatCode="#,##0.00_ ;\-#,##0.00;#,###;\ "/>
    <numFmt numFmtId="166" formatCode="#,##0.0"/>
    <numFmt numFmtId="167" formatCode="#,##0.0000000"/>
  </numFmts>
  <fonts count="12" x14ac:knownFonts="1">
    <font>
      <sz val="11"/>
      <color theme="1"/>
      <name val="Calibri"/>
      <family val="2"/>
      <charset val="162"/>
      <scheme val="minor"/>
    </font>
    <font>
      <sz val="10"/>
      <name val="Arial"/>
      <family val="2"/>
      <charset val="162"/>
    </font>
    <font>
      <sz val="10"/>
      <name val="Arial"/>
      <family val="2"/>
      <charset val="162"/>
    </font>
    <font>
      <sz val="10"/>
      <name val="Helv"/>
      <family val="2"/>
    </font>
    <font>
      <b/>
      <sz val="9"/>
      <name val="Arial"/>
      <family val="2"/>
      <charset val="162"/>
    </font>
    <font>
      <sz val="9"/>
      <color theme="1"/>
      <name val="Calibri"/>
      <family val="2"/>
      <charset val="162"/>
      <scheme val="minor"/>
    </font>
    <font>
      <sz val="9"/>
      <name val="Arial"/>
      <family val="2"/>
      <charset val="162"/>
    </font>
    <font>
      <sz val="9"/>
      <name val="Calibri"/>
      <family val="2"/>
      <charset val="162"/>
      <scheme val="minor"/>
    </font>
    <font>
      <b/>
      <sz val="9"/>
      <color theme="1"/>
      <name val="Arial"/>
      <family val="2"/>
      <charset val="162"/>
    </font>
    <font>
      <b/>
      <sz val="9"/>
      <color theme="1"/>
      <name val="Calibri"/>
      <family val="2"/>
      <charset val="162"/>
      <scheme val="minor"/>
    </font>
    <font>
      <b/>
      <sz val="9"/>
      <name val="Calibri"/>
      <family val="2"/>
      <charset val="162"/>
      <scheme val="minor"/>
    </font>
    <font>
      <sz val="8"/>
      <name val="Calibri"/>
      <family val="2"/>
      <charset val="16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0" fontId="2" fillId="0" borderId="0"/>
    <xf numFmtId="0" fontId="3" fillId="0" borderId="0"/>
  </cellStyleXfs>
  <cellXfs count="57">
    <xf numFmtId="0" fontId="0" fillId="0" borderId="0" xfId="0"/>
    <xf numFmtId="0" fontId="4" fillId="0" borderId="3" xfId="1" applyFont="1" applyFill="1" applyBorder="1" applyAlignment="1">
      <alignment horizontal="center" vertical="center"/>
    </xf>
    <xf numFmtId="0" fontId="5" fillId="0" borderId="0" xfId="0" applyFont="1"/>
    <xf numFmtId="0" fontId="6" fillId="0" borderId="0" xfId="3" applyFont="1" applyFill="1"/>
    <xf numFmtId="0" fontId="6" fillId="0" borderId="1" xfId="3" applyFont="1" applyFill="1" applyBorder="1" applyAlignment="1">
      <alignment horizontal="center" vertical="center"/>
    </xf>
    <xf numFmtId="0" fontId="5" fillId="0" borderId="0" xfId="0" applyFont="1" applyAlignment="1">
      <alignment horizontal="center"/>
    </xf>
    <xf numFmtId="165" fontId="6" fillId="0" borderId="1" xfId="3" applyNumberFormat="1" applyFont="1" applyFill="1" applyBorder="1" applyAlignment="1">
      <alignment horizontal="center" vertical="center"/>
    </xf>
    <xf numFmtId="2" fontId="4" fillId="0" borderId="3" xfId="2" applyNumberFormat="1" applyFont="1" applyFill="1" applyBorder="1" applyAlignment="1">
      <alignment horizontal="center" vertical="center"/>
    </xf>
    <xf numFmtId="0" fontId="7" fillId="0" borderId="0" xfId="0" applyFont="1" applyAlignment="1">
      <alignment horizontal="center" vertical="center"/>
    </xf>
    <xf numFmtId="164" fontId="6" fillId="0" borderId="1" xfId="3" applyNumberFormat="1" applyFont="1" applyFill="1" applyBorder="1" applyAlignment="1">
      <alignment horizontal="center" vertical="center"/>
    </xf>
    <xf numFmtId="0" fontId="6" fillId="0" borderId="0" xfId="3" applyFont="1" applyFill="1" applyAlignment="1">
      <alignment wrapText="1"/>
    </xf>
    <xf numFmtId="49" fontId="6" fillId="0" borderId="9" xfId="3" applyNumberFormat="1" applyFont="1" applyFill="1" applyBorder="1" applyAlignment="1">
      <alignment horizontal="left" vertical="center" wrapText="1"/>
    </xf>
    <xf numFmtId="49" fontId="4" fillId="0" borderId="8" xfId="1" applyNumberFormat="1" applyFont="1" applyFill="1" applyBorder="1" applyAlignment="1">
      <alignment horizontal="left" vertical="center" wrapText="1"/>
    </xf>
    <xf numFmtId="166" fontId="4" fillId="0" borderId="3" xfId="1" applyNumberFormat="1" applyFont="1" applyFill="1" applyBorder="1" applyAlignment="1">
      <alignment horizontal="center" vertical="center"/>
    </xf>
    <xf numFmtId="166" fontId="6" fillId="0" borderId="1" xfId="3" applyNumberFormat="1" applyFont="1" applyFill="1" applyBorder="1" applyAlignment="1">
      <alignment horizontal="center" vertical="center"/>
    </xf>
    <xf numFmtId="166" fontId="5" fillId="0" borderId="0" xfId="0" applyNumberFormat="1" applyFont="1" applyAlignment="1">
      <alignment horizontal="center"/>
    </xf>
    <xf numFmtId="3" fontId="6" fillId="0" borderId="6" xfId="3" quotePrefix="1" applyNumberFormat="1" applyFont="1" applyFill="1" applyBorder="1" applyAlignment="1">
      <alignment horizontal="right" vertical="center" wrapText="1"/>
    </xf>
    <xf numFmtId="0" fontId="6" fillId="0" borderId="6" xfId="3" applyFont="1" applyFill="1" applyBorder="1" applyAlignment="1">
      <alignment horizontal="left" vertical="top" wrapText="1" readingOrder="1"/>
    </xf>
    <xf numFmtId="0" fontId="6" fillId="0" borderId="5" xfId="1" applyFont="1" applyFill="1" applyBorder="1" applyAlignment="1">
      <alignment horizontal="center" vertical="center"/>
    </xf>
    <xf numFmtId="166" fontId="6" fillId="0" borderId="2" xfId="1" applyNumberFormat="1" applyFont="1" applyFill="1" applyBorder="1" applyAlignment="1">
      <alignment horizontal="center" vertical="center"/>
    </xf>
    <xf numFmtId="2" fontId="6" fillId="0" borderId="5" xfId="2" applyNumberFormat="1" applyFont="1" applyFill="1" applyBorder="1" applyAlignment="1">
      <alignment horizontal="center" vertical="center"/>
    </xf>
    <xf numFmtId="2" fontId="6" fillId="0" borderId="2" xfId="2" applyNumberFormat="1" applyFont="1" applyFill="1" applyBorder="1" applyAlignment="1">
      <alignment horizontal="center" vertical="center"/>
    </xf>
    <xf numFmtId="0" fontId="6" fillId="0" borderId="6" xfId="3" applyFont="1" applyFill="1" applyBorder="1" applyAlignment="1">
      <alignment horizontal="left" vertical="center" wrapText="1" readingOrder="1"/>
    </xf>
    <xf numFmtId="49" fontId="6" fillId="0" borderId="2" xfId="1" applyNumberFormat="1" applyFont="1" applyFill="1" applyBorder="1" applyAlignment="1">
      <alignment horizontal="center" vertical="center" wrapText="1"/>
    </xf>
    <xf numFmtId="164" fontId="6" fillId="2" borderId="1" xfId="3" applyNumberFormat="1" applyFont="1" applyFill="1" applyBorder="1" applyAlignment="1">
      <alignment horizontal="center" vertical="center"/>
    </xf>
    <xf numFmtId="0" fontId="6" fillId="2" borderId="1" xfId="3" applyFont="1" applyFill="1" applyBorder="1" applyAlignment="1">
      <alignment horizontal="left" vertical="center"/>
    </xf>
    <xf numFmtId="166" fontId="6" fillId="2" borderId="1" xfId="3" applyNumberFormat="1" applyFont="1" applyFill="1" applyBorder="1" applyAlignment="1">
      <alignment horizontal="left" vertical="center"/>
    </xf>
    <xf numFmtId="164" fontId="6" fillId="2" borderId="1" xfId="3" applyNumberFormat="1" applyFont="1" applyFill="1" applyBorder="1" applyAlignment="1">
      <alignment horizontal="left" vertical="center"/>
    </xf>
    <xf numFmtId="0" fontId="7" fillId="2" borderId="0" xfId="0" applyFont="1" applyFill="1" applyAlignment="1">
      <alignment horizontal="left"/>
    </xf>
    <xf numFmtId="0" fontId="9" fillId="0" borderId="0" xfId="0" applyFont="1"/>
    <xf numFmtId="3" fontId="6" fillId="0" borderId="6" xfId="3" quotePrefix="1" applyNumberFormat="1" applyFont="1" applyFill="1" applyBorder="1" applyAlignment="1">
      <alignment horizontal="right" vertical="center" wrapText="1"/>
    </xf>
    <xf numFmtId="0" fontId="6" fillId="0" borderId="4" xfId="1" applyFont="1" applyFill="1" applyBorder="1" applyAlignment="1">
      <alignment horizontal="center" vertical="center" wrapText="1"/>
    </xf>
    <xf numFmtId="0" fontId="4" fillId="0" borderId="7" xfId="1" applyFont="1" applyFill="1" applyBorder="1" applyAlignment="1">
      <alignment horizontal="left" vertical="center" wrapText="1"/>
    </xf>
    <xf numFmtId="3" fontId="6" fillId="0" borderId="6" xfId="3" quotePrefix="1" applyNumberFormat="1" applyFont="1" applyFill="1" applyBorder="1" applyAlignment="1">
      <alignment horizontal="center" vertical="center" wrapText="1"/>
    </xf>
    <xf numFmtId="49" fontId="6" fillId="0" borderId="1" xfId="3" applyNumberFormat="1" applyFont="1" applyFill="1" applyBorder="1" applyAlignment="1">
      <alignment horizontal="left" vertical="center" wrapText="1"/>
    </xf>
    <xf numFmtId="167" fontId="6" fillId="0" borderId="6" xfId="3" quotePrefix="1" applyNumberFormat="1" applyFont="1" applyFill="1" applyBorder="1" applyAlignment="1">
      <alignment horizontal="right" vertical="center" wrapText="1"/>
    </xf>
    <xf numFmtId="167" fontId="6" fillId="2" borderId="6" xfId="3" quotePrefix="1" applyNumberFormat="1" applyFont="1" applyFill="1" applyBorder="1" applyAlignment="1">
      <alignment horizontal="right" vertical="center" wrapText="1"/>
    </xf>
    <xf numFmtId="3" fontId="6" fillId="0" borderId="1" xfId="3" quotePrefix="1" applyNumberFormat="1" applyFont="1" applyFill="1" applyBorder="1" applyAlignment="1">
      <alignment horizontal="right" vertical="center" wrapText="1"/>
    </xf>
    <xf numFmtId="3" fontId="6" fillId="2" borderId="1" xfId="3" quotePrefix="1" applyNumberFormat="1" applyFont="1" applyFill="1" applyBorder="1" applyAlignment="1">
      <alignment horizontal="right" vertical="center" wrapText="1"/>
    </xf>
    <xf numFmtId="3" fontId="6" fillId="2" borderId="1" xfId="3" quotePrefix="1" applyNumberFormat="1" applyFont="1" applyFill="1" applyBorder="1" applyAlignment="1">
      <alignment horizontal="left" vertical="center" wrapText="1"/>
    </xf>
    <xf numFmtId="49" fontId="6" fillId="2" borderId="1" xfId="3" applyNumberFormat="1" applyFont="1" applyFill="1" applyBorder="1" applyAlignment="1">
      <alignment horizontal="left" vertical="center" wrapText="1"/>
    </xf>
    <xf numFmtId="49" fontId="6" fillId="0" borderId="1" xfId="3" applyNumberFormat="1" applyFont="1" applyFill="1" applyBorder="1" applyAlignment="1">
      <alignment horizontal="left" vertical="top" wrapText="1"/>
    </xf>
    <xf numFmtId="0" fontId="5" fillId="0" borderId="1" xfId="0" applyFont="1" applyBorder="1"/>
    <xf numFmtId="0" fontId="5" fillId="0" borderId="1" xfId="0" applyFont="1" applyBorder="1" applyAlignment="1">
      <alignment horizontal="center"/>
    </xf>
    <xf numFmtId="166" fontId="5" fillId="0" borderId="1" xfId="0" applyNumberFormat="1" applyFont="1" applyBorder="1" applyAlignment="1">
      <alignment horizontal="center"/>
    </xf>
    <xf numFmtId="0" fontId="7" fillId="0" borderId="1" xfId="0" applyFont="1" applyBorder="1" applyAlignment="1">
      <alignment horizontal="center" vertical="center"/>
    </xf>
    <xf numFmtId="0" fontId="9" fillId="0" borderId="1" xfId="0" applyFont="1" applyBorder="1"/>
    <xf numFmtId="0" fontId="9" fillId="0" borderId="1" xfId="0" applyFont="1" applyBorder="1" applyAlignment="1">
      <alignment horizontal="center"/>
    </xf>
    <xf numFmtId="166" fontId="9" fillId="0" borderId="1" xfId="0" applyNumberFormat="1" applyFont="1" applyBorder="1" applyAlignment="1">
      <alignment horizont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167" fontId="6" fillId="2" borderId="1" xfId="3" quotePrefix="1" applyNumberFormat="1" applyFont="1" applyFill="1" applyBorder="1" applyAlignment="1">
      <alignment horizontal="left" vertical="center" wrapText="1"/>
    </xf>
    <xf numFmtId="3" fontId="6" fillId="0" borderId="1" xfId="3" quotePrefix="1" applyNumberFormat="1" applyFont="1" applyFill="1" applyBorder="1" applyAlignment="1">
      <alignment horizontal="center" vertical="center" wrapText="1"/>
    </xf>
    <xf numFmtId="3" fontId="6" fillId="2" borderId="1" xfId="3" quotePrefix="1" applyNumberFormat="1" applyFont="1" applyFill="1" applyBorder="1" applyAlignment="1">
      <alignment horizontal="center" vertical="center" wrapText="1"/>
    </xf>
    <xf numFmtId="0" fontId="8" fillId="0" borderId="4" xfId="0" applyFont="1" applyBorder="1" applyAlignment="1">
      <alignment horizontal="center"/>
    </xf>
    <xf numFmtId="0" fontId="0" fillId="0" borderId="5" xfId="0" applyBorder="1" applyAlignment="1"/>
    <xf numFmtId="0" fontId="0" fillId="0" borderId="10" xfId="0" applyBorder="1" applyAlignment="1"/>
  </cellXfs>
  <cellStyles count="4">
    <cellStyle name="Normal" xfId="0" builtinId="0"/>
    <cellStyle name="Normal_2009 YBFK+2009 TEDAŞ+ 2008EÖBF" xfId="3"/>
    <cellStyle name="Normal_Bayındırlık Bakanlığı1" xfId="2"/>
    <cellStyle name="Normal_birim fiyat kitabımız"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5"/>
  <sheetViews>
    <sheetView tabSelected="1" zoomScale="150" zoomScaleNormal="100" zoomScalePageLayoutView="150" workbookViewId="0">
      <selection activeCell="D7" sqref="D7"/>
    </sheetView>
  </sheetViews>
  <sheetFormatPr defaultColWidth="9.109375" defaultRowHeight="12" x14ac:dyDescent="0.25"/>
  <cols>
    <col min="1" max="1" width="12.6640625" style="2" bestFit="1" customWidth="1"/>
    <col min="2" max="2" width="45.109375" style="2" customWidth="1"/>
    <col min="3" max="3" width="5.109375" style="5" bestFit="1" customWidth="1"/>
    <col min="4" max="4" width="7.88671875" style="15" bestFit="1" customWidth="1"/>
    <col min="5" max="5" width="12.5546875" style="8" customWidth="1"/>
    <col min="6" max="6" width="13" style="8" customWidth="1"/>
    <col min="7" max="7" width="9.109375" style="2"/>
    <col min="8" max="8" width="69.5546875" style="2" customWidth="1"/>
    <col min="9" max="16384" width="9.109375" style="2"/>
  </cols>
  <sheetData>
    <row r="1" spans="1:8" ht="15" thickBot="1" x14ac:dyDescent="0.35">
      <c r="A1" s="54" t="s">
        <v>416</v>
      </c>
      <c r="B1" s="55"/>
      <c r="C1" s="55"/>
      <c r="D1" s="55"/>
      <c r="E1" s="55"/>
      <c r="F1" s="56"/>
    </row>
    <row r="2" spans="1:8" s="3" customFormat="1" thickBot="1" x14ac:dyDescent="0.25">
      <c r="A2" s="31" t="s">
        <v>3</v>
      </c>
      <c r="B2" s="23" t="s">
        <v>7</v>
      </c>
      <c r="C2" s="18" t="s">
        <v>4</v>
      </c>
      <c r="D2" s="19" t="s">
        <v>5</v>
      </c>
      <c r="E2" s="20" t="s">
        <v>6</v>
      </c>
      <c r="F2" s="21" t="s">
        <v>8</v>
      </c>
    </row>
    <row r="3" spans="1:8" s="3" customFormat="1" x14ac:dyDescent="0.2">
      <c r="A3" s="32"/>
      <c r="B3" s="12"/>
      <c r="C3" s="1"/>
      <c r="D3" s="13"/>
      <c r="E3" s="7"/>
      <c r="F3" s="7"/>
    </row>
    <row r="4" spans="1:8" s="3" customFormat="1" ht="11.4" x14ac:dyDescent="0.2">
      <c r="A4" s="33" t="s">
        <v>128</v>
      </c>
      <c r="B4" s="34" t="s">
        <v>141</v>
      </c>
      <c r="C4" s="4"/>
      <c r="D4" s="14"/>
      <c r="E4" s="6"/>
      <c r="F4" s="6"/>
    </row>
    <row r="5" spans="1:8" s="3" customFormat="1" ht="11.4" x14ac:dyDescent="0.2">
      <c r="A5" s="33"/>
      <c r="B5" s="34"/>
      <c r="C5" s="4"/>
      <c r="D5" s="14"/>
      <c r="E5" s="6"/>
      <c r="F5" s="6"/>
    </row>
    <row r="6" spans="1:8" s="3" customFormat="1" ht="11.4" x14ac:dyDescent="0.2">
      <c r="A6" s="33" t="s">
        <v>142</v>
      </c>
      <c r="B6" s="34" t="s">
        <v>145</v>
      </c>
      <c r="C6" s="4"/>
      <c r="D6" s="14"/>
      <c r="E6" s="6"/>
      <c r="F6" s="6"/>
    </row>
    <row r="7" spans="1:8" s="3" customFormat="1" ht="11.4" x14ac:dyDescent="0.2">
      <c r="A7" s="17"/>
      <c r="B7" s="22"/>
      <c r="C7" s="4"/>
      <c r="D7" s="14"/>
      <c r="E7" s="6"/>
      <c r="F7" s="6"/>
    </row>
    <row r="8" spans="1:8" s="3" customFormat="1" ht="34.200000000000003" x14ac:dyDescent="0.2">
      <c r="A8" s="30" t="s">
        <v>29</v>
      </c>
      <c r="B8" s="34" t="s">
        <v>1</v>
      </c>
      <c r="C8" s="4" t="s">
        <v>0</v>
      </c>
      <c r="D8" s="14">
        <v>2</v>
      </c>
      <c r="E8" s="9"/>
      <c r="F8" s="9">
        <f t="shared" ref="F8:F15" si="0">D8*E8</f>
        <v>0</v>
      </c>
      <c r="H8" s="10"/>
    </row>
    <row r="9" spans="1:8" s="3" customFormat="1" ht="34.200000000000003" x14ac:dyDescent="0.2">
      <c r="A9" s="30" t="s">
        <v>150</v>
      </c>
      <c r="B9" s="34" t="s">
        <v>151</v>
      </c>
      <c r="C9" s="4" t="s">
        <v>20</v>
      </c>
      <c r="D9" s="14">
        <v>45</v>
      </c>
      <c r="E9" s="9"/>
      <c r="F9" s="9">
        <f t="shared" si="0"/>
        <v>0</v>
      </c>
      <c r="H9" s="10"/>
    </row>
    <row r="10" spans="1:8" ht="19.2" customHeight="1" x14ac:dyDescent="0.25">
      <c r="A10" s="35">
        <v>35.105150100000003</v>
      </c>
      <c r="B10" s="34" t="s">
        <v>153</v>
      </c>
      <c r="C10" s="4" t="s">
        <v>0</v>
      </c>
      <c r="D10" s="14">
        <v>7</v>
      </c>
      <c r="E10" s="9"/>
      <c r="F10" s="9">
        <f t="shared" si="0"/>
        <v>0</v>
      </c>
    </row>
    <row r="11" spans="1:8" ht="45.6" x14ac:dyDescent="0.25">
      <c r="A11" s="35">
        <v>35.1101101</v>
      </c>
      <c r="B11" s="34" t="s">
        <v>11</v>
      </c>
      <c r="C11" s="4" t="s">
        <v>0</v>
      </c>
      <c r="D11" s="14">
        <v>5</v>
      </c>
      <c r="E11" s="9"/>
      <c r="F11" s="9">
        <f t="shared" si="0"/>
        <v>0</v>
      </c>
    </row>
    <row r="12" spans="1:8" ht="45.6" x14ac:dyDescent="0.25">
      <c r="A12" s="35">
        <v>35.110110200000001</v>
      </c>
      <c r="B12" s="34" t="s">
        <v>10</v>
      </c>
      <c r="C12" s="4" t="s">
        <v>0</v>
      </c>
      <c r="D12" s="14">
        <v>5</v>
      </c>
      <c r="E12" s="9"/>
      <c r="F12" s="9">
        <f t="shared" si="0"/>
        <v>0</v>
      </c>
    </row>
    <row r="13" spans="1:8" ht="45.6" x14ac:dyDescent="0.25">
      <c r="A13" s="35">
        <v>35.110110300000002</v>
      </c>
      <c r="B13" s="34" t="s">
        <v>144</v>
      </c>
      <c r="C13" s="4" t="s">
        <v>0</v>
      </c>
      <c r="D13" s="14">
        <v>1</v>
      </c>
      <c r="E13" s="9"/>
      <c r="F13" s="9">
        <f t="shared" si="0"/>
        <v>0</v>
      </c>
    </row>
    <row r="14" spans="1:8" ht="45.6" x14ac:dyDescent="0.25">
      <c r="A14" s="35">
        <v>35.110115100000002</v>
      </c>
      <c r="B14" s="34" t="s">
        <v>143</v>
      </c>
      <c r="C14" s="4" t="s">
        <v>0</v>
      </c>
      <c r="D14" s="14">
        <v>1</v>
      </c>
      <c r="E14" s="9"/>
      <c r="F14" s="9">
        <f t="shared" si="0"/>
        <v>0</v>
      </c>
    </row>
    <row r="15" spans="1:8" ht="45.6" x14ac:dyDescent="0.25">
      <c r="A15" s="35">
        <v>35.110115399999998</v>
      </c>
      <c r="B15" s="34" t="s">
        <v>402</v>
      </c>
      <c r="C15" s="4" t="s">
        <v>0</v>
      </c>
      <c r="D15" s="14">
        <v>1</v>
      </c>
      <c r="E15" s="9"/>
      <c r="F15" s="9">
        <f t="shared" si="0"/>
        <v>0</v>
      </c>
    </row>
    <row r="16" spans="1:8" ht="22.8" x14ac:dyDescent="0.25">
      <c r="A16" s="36">
        <v>35.1151202</v>
      </c>
      <c r="B16" s="34" t="s">
        <v>146</v>
      </c>
      <c r="C16" s="4" t="s">
        <v>0</v>
      </c>
      <c r="D16" s="14">
        <v>1</v>
      </c>
      <c r="E16" s="9"/>
      <c r="F16" s="9">
        <f t="shared" ref="F16" si="1">D16*E16</f>
        <v>0</v>
      </c>
    </row>
    <row r="17" spans="1:8" x14ac:dyDescent="0.25">
      <c r="A17" s="36">
        <v>35.116134000000002</v>
      </c>
      <c r="B17" s="34" t="s">
        <v>147</v>
      </c>
      <c r="C17" s="4" t="s">
        <v>0</v>
      </c>
      <c r="D17" s="14">
        <v>1</v>
      </c>
      <c r="E17" s="9"/>
      <c r="F17" s="9">
        <f t="shared" ref="F17:F19" si="2">D17*E17</f>
        <v>0</v>
      </c>
    </row>
    <row r="18" spans="1:8" ht="79.8" x14ac:dyDescent="0.25">
      <c r="A18" s="36">
        <v>35.1201455</v>
      </c>
      <c r="B18" s="34" t="s">
        <v>152</v>
      </c>
      <c r="C18" s="4" t="s">
        <v>0</v>
      </c>
      <c r="D18" s="14">
        <v>3</v>
      </c>
      <c r="E18" s="9"/>
      <c r="F18" s="9">
        <f t="shared" ref="F18" si="3">D18*E18</f>
        <v>0</v>
      </c>
    </row>
    <row r="19" spans="1:8" ht="57" x14ac:dyDescent="0.25">
      <c r="A19" s="36">
        <v>35.135190199999997</v>
      </c>
      <c r="B19" s="34" t="s">
        <v>149</v>
      </c>
      <c r="C19" s="4" t="s">
        <v>0</v>
      </c>
      <c r="D19" s="14">
        <v>3</v>
      </c>
      <c r="E19" s="9"/>
      <c r="F19" s="9">
        <f t="shared" si="2"/>
        <v>0</v>
      </c>
    </row>
    <row r="20" spans="1:8" ht="45.6" x14ac:dyDescent="0.25">
      <c r="A20" s="36">
        <v>35.135251199999999</v>
      </c>
      <c r="B20" s="34" t="s">
        <v>148</v>
      </c>
      <c r="C20" s="4" t="s">
        <v>0</v>
      </c>
      <c r="D20" s="14">
        <v>1</v>
      </c>
      <c r="E20" s="9"/>
      <c r="F20" s="9">
        <f t="shared" ref="F20" si="4">D20*E20</f>
        <v>0</v>
      </c>
    </row>
    <row r="21" spans="1:8" x14ac:dyDescent="0.25">
      <c r="A21" s="30"/>
      <c r="B21" s="11"/>
      <c r="C21" s="4"/>
      <c r="D21" s="14"/>
      <c r="E21" s="9"/>
      <c r="F21" s="9"/>
    </row>
    <row r="22" spans="1:8" s="3" customFormat="1" ht="11.4" x14ac:dyDescent="0.2">
      <c r="A22" s="33" t="s">
        <v>166</v>
      </c>
      <c r="B22" s="34" t="s">
        <v>154</v>
      </c>
      <c r="C22" s="4"/>
      <c r="D22" s="14"/>
      <c r="E22" s="6"/>
      <c r="F22" s="6"/>
    </row>
    <row r="23" spans="1:8" s="3" customFormat="1" ht="11.4" x14ac:dyDescent="0.2">
      <c r="A23" s="17"/>
      <c r="B23" s="22"/>
      <c r="C23" s="4"/>
      <c r="D23" s="14"/>
      <c r="E23" s="6"/>
      <c r="F23" s="6"/>
    </row>
    <row r="24" spans="1:8" s="3" customFormat="1" ht="34.200000000000003" x14ac:dyDescent="0.2">
      <c r="A24" s="30" t="s">
        <v>29</v>
      </c>
      <c r="B24" s="34" t="s">
        <v>1</v>
      </c>
      <c r="C24" s="4" t="s">
        <v>0</v>
      </c>
      <c r="D24" s="14">
        <v>1</v>
      </c>
      <c r="E24" s="9"/>
      <c r="F24" s="9">
        <f t="shared" ref="F24:F31" si="5">D24*E24</f>
        <v>0</v>
      </c>
      <c r="H24" s="10"/>
    </row>
    <row r="25" spans="1:8" s="3" customFormat="1" ht="34.200000000000003" x14ac:dyDescent="0.2">
      <c r="A25" s="30" t="s">
        <v>150</v>
      </c>
      <c r="B25" s="34" t="s">
        <v>151</v>
      </c>
      <c r="C25" s="4" t="s">
        <v>20</v>
      </c>
      <c r="D25" s="14">
        <v>20</v>
      </c>
      <c r="E25" s="9"/>
      <c r="F25" s="9">
        <f t="shared" si="5"/>
        <v>0</v>
      </c>
      <c r="H25" s="10"/>
    </row>
    <row r="26" spans="1:8" ht="22.8" x14ac:dyDescent="0.25">
      <c r="A26" s="35">
        <v>35.105131</v>
      </c>
      <c r="B26" s="34" t="s">
        <v>161</v>
      </c>
      <c r="C26" s="4" t="s">
        <v>0</v>
      </c>
      <c r="D26" s="14">
        <v>7</v>
      </c>
      <c r="E26" s="9"/>
      <c r="F26" s="9">
        <f t="shared" si="5"/>
        <v>0</v>
      </c>
    </row>
    <row r="27" spans="1:8" ht="22.8" x14ac:dyDescent="0.25">
      <c r="A27" s="35">
        <v>35.105133000000002</v>
      </c>
      <c r="B27" s="34" t="s">
        <v>165</v>
      </c>
      <c r="C27" s="4" t="s">
        <v>0</v>
      </c>
      <c r="D27" s="14">
        <v>3</v>
      </c>
      <c r="E27" s="9"/>
      <c r="F27" s="9">
        <f t="shared" si="5"/>
        <v>0</v>
      </c>
    </row>
    <row r="28" spans="1:8" ht="22.8" x14ac:dyDescent="0.25">
      <c r="A28" s="35">
        <v>35.105133100000003</v>
      </c>
      <c r="B28" s="34" t="s">
        <v>162</v>
      </c>
      <c r="C28" s="4" t="s">
        <v>0</v>
      </c>
      <c r="D28" s="14">
        <v>1</v>
      </c>
      <c r="E28" s="9"/>
      <c r="F28" s="9">
        <f t="shared" si="5"/>
        <v>0</v>
      </c>
    </row>
    <row r="29" spans="1:8" ht="22.8" x14ac:dyDescent="0.25">
      <c r="A29" s="35">
        <v>35.105133199999997</v>
      </c>
      <c r="B29" s="34" t="s">
        <v>163</v>
      </c>
      <c r="C29" s="4" t="s">
        <v>0</v>
      </c>
      <c r="D29" s="14">
        <v>14</v>
      </c>
      <c r="E29" s="9"/>
      <c r="F29" s="9">
        <f t="shared" si="5"/>
        <v>0</v>
      </c>
    </row>
    <row r="30" spans="1:8" ht="22.8" x14ac:dyDescent="0.25">
      <c r="A30" s="35">
        <v>35.105133299999999</v>
      </c>
      <c r="B30" s="34" t="s">
        <v>164</v>
      </c>
      <c r="C30" s="4" t="s">
        <v>0</v>
      </c>
      <c r="D30" s="14">
        <v>1</v>
      </c>
      <c r="E30" s="9"/>
      <c r="F30" s="9">
        <f t="shared" si="5"/>
        <v>0</v>
      </c>
    </row>
    <row r="31" spans="1:8" x14ac:dyDescent="0.25">
      <c r="A31" s="35">
        <v>35.105150100000003</v>
      </c>
      <c r="B31" s="34" t="s">
        <v>153</v>
      </c>
      <c r="C31" s="4" t="s">
        <v>0</v>
      </c>
      <c r="D31" s="14">
        <v>3</v>
      </c>
      <c r="E31" s="9"/>
      <c r="F31" s="9">
        <f t="shared" si="5"/>
        <v>0</v>
      </c>
    </row>
    <row r="32" spans="1:8" ht="22.8" x14ac:dyDescent="0.25">
      <c r="A32" s="36">
        <v>35.115102</v>
      </c>
      <c r="B32" s="34" t="s">
        <v>155</v>
      </c>
      <c r="C32" s="4" t="s">
        <v>0</v>
      </c>
      <c r="D32" s="14">
        <v>2</v>
      </c>
      <c r="E32" s="9"/>
      <c r="F32" s="9">
        <f t="shared" ref="F32" si="6">D32*E32</f>
        <v>0</v>
      </c>
    </row>
    <row r="33" spans="1:8" ht="22.8" x14ac:dyDescent="0.25">
      <c r="A33" s="36">
        <v>35.115102100000001</v>
      </c>
      <c r="B33" s="34" t="s">
        <v>156</v>
      </c>
      <c r="C33" s="4" t="s">
        <v>0</v>
      </c>
      <c r="D33" s="14">
        <v>14</v>
      </c>
      <c r="E33" s="9"/>
      <c r="F33" s="9">
        <f t="shared" ref="F33" si="7">D33*E33</f>
        <v>0</v>
      </c>
    </row>
    <row r="34" spans="1:8" ht="22.8" x14ac:dyDescent="0.25">
      <c r="A34" s="36">
        <v>35.115102200000003</v>
      </c>
      <c r="B34" s="34" t="s">
        <v>157</v>
      </c>
      <c r="C34" s="4" t="s">
        <v>0</v>
      </c>
      <c r="D34" s="14">
        <v>1</v>
      </c>
      <c r="E34" s="9"/>
      <c r="F34" s="9">
        <f t="shared" ref="F34:F35" si="8">D34*E34</f>
        <v>0</v>
      </c>
    </row>
    <row r="35" spans="1:8" ht="22.8" x14ac:dyDescent="0.25">
      <c r="A35" s="36">
        <v>35.115120099999999</v>
      </c>
      <c r="B35" s="34" t="s">
        <v>403</v>
      </c>
      <c r="C35" s="4" t="s">
        <v>0</v>
      </c>
      <c r="D35" s="14">
        <v>2</v>
      </c>
      <c r="E35" s="9"/>
      <c r="F35" s="9">
        <f t="shared" si="8"/>
        <v>0</v>
      </c>
    </row>
    <row r="36" spans="1:8" ht="18.600000000000001" customHeight="1" x14ac:dyDescent="0.25">
      <c r="A36" s="36">
        <v>35.115150200000002</v>
      </c>
      <c r="B36" s="34" t="s">
        <v>158</v>
      </c>
      <c r="C36" s="4" t="s">
        <v>0</v>
      </c>
      <c r="D36" s="14">
        <v>1</v>
      </c>
      <c r="E36" s="9"/>
      <c r="F36" s="9">
        <f t="shared" ref="F36:F39" si="9">D36*E36</f>
        <v>0</v>
      </c>
    </row>
    <row r="37" spans="1:8" ht="22.8" x14ac:dyDescent="0.25">
      <c r="A37" s="36">
        <v>35.115150399999997</v>
      </c>
      <c r="B37" s="34" t="s">
        <v>159</v>
      </c>
      <c r="C37" s="4" t="s">
        <v>0</v>
      </c>
      <c r="D37" s="14">
        <v>1</v>
      </c>
      <c r="E37" s="9"/>
      <c r="F37" s="9">
        <f t="shared" ref="F37" si="10">D37*E37</f>
        <v>0</v>
      </c>
    </row>
    <row r="38" spans="1:8" ht="34.200000000000003" x14ac:dyDescent="0.25">
      <c r="A38" s="36">
        <v>35.1201151</v>
      </c>
      <c r="B38" s="34" t="s">
        <v>160</v>
      </c>
      <c r="C38" s="4" t="s">
        <v>0</v>
      </c>
      <c r="D38" s="14">
        <v>1</v>
      </c>
      <c r="E38" s="9"/>
      <c r="F38" s="9">
        <f t="shared" ref="F38" si="11">D38*E38</f>
        <v>0</v>
      </c>
    </row>
    <row r="39" spans="1:8" ht="79.8" x14ac:dyDescent="0.25">
      <c r="A39" s="36">
        <v>35.1201455</v>
      </c>
      <c r="B39" s="34" t="s">
        <v>152</v>
      </c>
      <c r="C39" s="4" t="s">
        <v>0</v>
      </c>
      <c r="D39" s="14">
        <v>3</v>
      </c>
      <c r="E39" s="9"/>
      <c r="F39" s="9">
        <f t="shared" si="9"/>
        <v>0</v>
      </c>
    </row>
    <row r="40" spans="1:8" x14ac:dyDescent="0.25">
      <c r="A40" s="37"/>
      <c r="B40" s="34"/>
      <c r="C40" s="4"/>
      <c r="D40" s="14"/>
      <c r="E40" s="9"/>
      <c r="F40" s="9"/>
    </row>
    <row r="41" spans="1:8" s="3" customFormat="1" ht="11.4" x14ac:dyDescent="0.2">
      <c r="A41" s="33" t="s">
        <v>167</v>
      </c>
      <c r="B41" s="34" t="s">
        <v>168</v>
      </c>
      <c r="C41" s="4"/>
      <c r="D41" s="14"/>
      <c r="E41" s="6"/>
      <c r="F41" s="6"/>
    </row>
    <row r="42" spans="1:8" s="3" customFormat="1" ht="11.4" x14ac:dyDescent="0.2">
      <c r="A42" s="17"/>
      <c r="B42" s="22"/>
      <c r="C42" s="4"/>
      <c r="D42" s="14"/>
      <c r="E42" s="6"/>
      <c r="F42" s="6"/>
    </row>
    <row r="43" spans="1:8" s="3" customFormat="1" ht="34.200000000000003" x14ac:dyDescent="0.2">
      <c r="A43" s="30" t="s">
        <v>29</v>
      </c>
      <c r="B43" s="34" t="s">
        <v>1</v>
      </c>
      <c r="C43" s="4" t="s">
        <v>0</v>
      </c>
      <c r="D43" s="14">
        <v>1</v>
      </c>
      <c r="E43" s="9"/>
      <c r="F43" s="9">
        <f t="shared" ref="F43:F48" si="12">D43*E43</f>
        <v>0</v>
      </c>
      <c r="H43" s="10"/>
    </row>
    <row r="44" spans="1:8" s="3" customFormat="1" ht="34.200000000000003" x14ac:dyDescent="0.2">
      <c r="A44" s="30" t="s">
        <v>150</v>
      </c>
      <c r="B44" s="34" t="s">
        <v>151</v>
      </c>
      <c r="C44" s="4" t="s">
        <v>20</v>
      </c>
      <c r="D44" s="14">
        <v>20</v>
      </c>
      <c r="E44" s="9"/>
      <c r="F44" s="9">
        <f t="shared" si="12"/>
        <v>0</v>
      </c>
      <c r="H44" s="10"/>
    </row>
    <row r="45" spans="1:8" ht="45.6" x14ac:dyDescent="0.25">
      <c r="A45" s="35">
        <v>35.110110200000001</v>
      </c>
      <c r="B45" s="34" t="s">
        <v>10</v>
      </c>
      <c r="C45" s="4" t="s">
        <v>0</v>
      </c>
      <c r="D45" s="14">
        <v>3</v>
      </c>
      <c r="E45" s="9"/>
      <c r="F45" s="9">
        <f t="shared" si="12"/>
        <v>0</v>
      </c>
    </row>
    <row r="46" spans="1:8" ht="22.8" x14ac:dyDescent="0.25">
      <c r="A46" s="35">
        <v>35.105120999999997</v>
      </c>
      <c r="B46" s="34" t="s">
        <v>170</v>
      </c>
      <c r="C46" s="4" t="s">
        <v>0</v>
      </c>
      <c r="D46" s="14">
        <v>4</v>
      </c>
      <c r="E46" s="9"/>
      <c r="F46" s="9">
        <f t="shared" si="12"/>
        <v>0</v>
      </c>
    </row>
    <row r="47" spans="1:8" ht="22.8" x14ac:dyDescent="0.25">
      <c r="A47" s="35">
        <v>35.1051231</v>
      </c>
      <c r="B47" s="34" t="s">
        <v>171</v>
      </c>
      <c r="C47" s="4" t="s">
        <v>0</v>
      </c>
      <c r="D47" s="14">
        <v>1</v>
      </c>
      <c r="E47" s="9"/>
      <c r="F47" s="9">
        <f t="shared" si="12"/>
        <v>0</v>
      </c>
    </row>
    <row r="48" spans="1:8" ht="22.8" x14ac:dyDescent="0.25">
      <c r="A48" s="35">
        <v>35.105123200000001</v>
      </c>
      <c r="B48" s="34" t="s">
        <v>169</v>
      </c>
      <c r="C48" s="4" t="s">
        <v>0</v>
      </c>
      <c r="D48" s="14">
        <v>8</v>
      </c>
      <c r="E48" s="9"/>
      <c r="F48" s="9">
        <f t="shared" si="12"/>
        <v>0</v>
      </c>
    </row>
    <row r="49" spans="1:8" ht="22.8" x14ac:dyDescent="0.25">
      <c r="A49" s="36">
        <v>35.115100099999999</v>
      </c>
      <c r="B49" s="34" t="s">
        <v>172</v>
      </c>
      <c r="C49" s="4" t="s">
        <v>0</v>
      </c>
      <c r="D49" s="14">
        <v>3</v>
      </c>
      <c r="E49" s="9"/>
      <c r="F49" s="9">
        <f t="shared" ref="F49:F52" si="13">D49*E49</f>
        <v>0</v>
      </c>
    </row>
    <row r="50" spans="1:8" ht="22.8" x14ac:dyDescent="0.25">
      <c r="A50" s="36">
        <v>35.115102</v>
      </c>
      <c r="B50" s="34" t="s">
        <v>155</v>
      </c>
      <c r="C50" s="4" t="s">
        <v>0</v>
      </c>
      <c r="D50" s="14">
        <v>1</v>
      </c>
      <c r="E50" s="9"/>
      <c r="F50" s="9">
        <f t="shared" si="13"/>
        <v>0</v>
      </c>
    </row>
    <row r="51" spans="1:8" ht="22.8" x14ac:dyDescent="0.25">
      <c r="A51" s="36">
        <v>35.115106099999998</v>
      </c>
      <c r="B51" s="34" t="s">
        <v>173</v>
      </c>
      <c r="C51" s="4" t="s">
        <v>0</v>
      </c>
      <c r="D51" s="14">
        <v>8</v>
      </c>
      <c r="E51" s="9"/>
      <c r="F51" s="9">
        <f t="shared" si="13"/>
        <v>0</v>
      </c>
    </row>
    <row r="52" spans="1:8" ht="79.8" x14ac:dyDescent="0.25">
      <c r="A52" s="36">
        <v>35.1201455</v>
      </c>
      <c r="B52" s="34" t="s">
        <v>152</v>
      </c>
      <c r="C52" s="4" t="s">
        <v>0</v>
      </c>
      <c r="D52" s="14">
        <v>6</v>
      </c>
      <c r="E52" s="9"/>
      <c r="F52" s="9">
        <f t="shared" si="13"/>
        <v>0</v>
      </c>
    </row>
    <row r="53" spans="1:8" x14ac:dyDescent="0.25">
      <c r="A53" s="37"/>
      <c r="B53" s="34"/>
      <c r="C53" s="4"/>
      <c r="D53" s="14"/>
      <c r="E53" s="9"/>
      <c r="F53" s="9"/>
    </row>
    <row r="54" spans="1:8" s="3" customFormat="1" ht="11.4" x14ac:dyDescent="0.2">
      <c r="A54" s="33" t="s">
        <v>180</v>
      </c>
      <c r="B54" s="34" t="s">
        <v>174</v>
      </c>
      <c r="C54" s="4"/>
      <c r="D54" s="14"/>
      <c r="E54" s="6"/>
      <c r="F54" s="6"/>
    </row>
    <row r="55" spans="1:8" s="3" customFormat="1" ht="34.200000000000003" x14ac:dyDescent="0.2">
      <c r="A55" s="17"/>
      <c r="B55" s="22" t="s">
        <v>176</v>
      </c>
      <c r="C55" s="4"/>
      <c r="D55" s="14"/>
      <c r="E55" s="6"/>
      <c r="F55" s="6"/>
    </row>
    <row r="56" spans="1:8" s="3" customFormat="1" ht="34.200000000000003" x14ac:dyDescent="0.2">
      <c r="A56" s="35">
        <v>35.100110200000003</v>
      </c>
      <c r="B56" s="34" t="s">
        <v>175</v>
      </c>
      <c r="C56" s="4" t="s">
        <v>0</v>
      </c>
      <c r="D56" s="14">
        <v>4</v>
      </c>
      <c r="E56" s="9"/>
      <c r="F56" s="9">
        <f t="shared" ref="F56:F64" si="14">D56*E56</f>
        <v>0</v>
      </c>
      <c r="H56" s="10"/>
    </row>
    <row r="57" spans="1:8" s="3" customFormat="1" ht="34.200000000000003" x14ac:dyDescent="0.2">
      <c r="A57" s="35">
        <v>35.100110299999997</v>
      </c>
      <c r="B57" s="34" t="s">
        <v>9</v>
      </c>
      <c r="C57" s="4" t="s">
        <v>0</v>
      </c>
      <c r="D57" s="14">
        <v>4</v>
      </c>
      <c r="E57" s="9"/>
      <c r="F57" s="9">
        <f t="shared" si="14"/>
        <v>0</v>
      </c>
      <c r="H57" s="10"/>
    </row>
    <row r="58" spans="1:8" s="3" customFormat="1" ht="34.200000000000003" x14ac:dyDescent="0.2">
      <c r="A58" s="35">
        <v>35.100110399999998</v>
      </c>
      <c r="B58" s="34" t="s">
        <v>1</v>
      </c>
      <c r="C58" s="4" t="s">
        <v>0</v>
      </c>
      <c r="D58" s="14">
        <v>4</v>
      </c>
      <c r="E58" s="9"/>
      <c r="F58" s="9">
        <f t="shared" si="14"/>
        <v>0</v>
      </c>
      <c r="H58" s="10"/>
    </row>
    <row r="59" spans="1:8" s="3" customFormat="1" ht="34.200000000000003" x14ac:dyDescent="0.2">
      <c r="A59" s="30" t="s">
        <v>150</v>
      </c>
      <c r="B59" s="34" t="s">
        <v>151</v>
      </c>
      <c r="C59" s="4" t="s">
        <v>20</v>
      </c>
      <c r="D59" s="14">
        <v>60</v>
      </c>
      <c r="E59" s="9"/>
      <c r="F59" s="9">
        <f t="shared" si="14"/>
        <v>0</v>
      </c>
      <c r="H59" s="10"/>
    </row>
    <row r="60" spans="1:8" ht="45.6" x14ac:dyDescent="0.25">
      <c r="A60" s="35">
        <v>35.110110200000001</v>
      </c>
      <c r="B60" s="34" t="s">
        <v>10</v>
      </c>
      <c r="C60" s="4" t="s">
        <v>0</v>
      </c>
      <c r="D60" s="14">
        <v>4</v>
      </c>
      <c r="E60" s="9"/>
      <c r="F60" s="9">
        <f t="shared" si="14"/>
        <v>0</v>
      </c>
    </row>
    <row r="61" spans="1:8" ht="22.8" x14ac:dyDescent="0.25">
      <c r="A61" s="35">
        <v>35.105120999999997</v>
      </c>
      <c r="B61" s="34" t="s">
        <v>170</v>
      </c>
      <c r="C61" s="4" t="s">
        <v>0</v>
      </c>
      <c r="D61" s="14">
        <v>286</v>
      </c>
      <c r="E61" s="9"/>
      <c r="F61" s="9">
        <f t="shared" si="14"/>
        <v>0</v>
      </c>
    </row>
    <row r="62" spans="1:8" ht="22.8" x14ac:dyDescent="0.25">
      <c r="A62" s="35">
        <v>35.105122999999999</v>
      </c>
      <c r="B62" s="34" t="s">
        <v>179</v>
      </c>
      <c r="C62" s="4" t="s">
        <v>0</v>
      </c>
      <c r="D62" s="14">
        <v>18</v>
      </c>
      <c r="E62" s="9"/>
      <c r="F62" s="9">
        <f t="shared" si="14"/>
        <v>0</v>
      </c>
    </row>
    <row r="63" spans="1:8" ht="22.8" x14ac:dyDescent="0.25">
      <c r="A63" s="35">
        <v>35.1051231</v>
      </c>
      <c r="B63" s="34" t="s">
        <v>171</v>
      </c>
      <c r="C63" s="4" t="s">
        <v>0</v>
      </c>
      <c r="D63" s="14">
        <v>38</v>
      </c>
      <c r="E63" s="9"/>
      <c r="F63" s="9">
        <f t="shared" si="14"/>
        <v>0</v>
      </c>
    </row>
    <row r="64" spans="1:8" ht="22.8" x14ac:dyDescent="0.25">
      <c r="A64" s="35">
        <v>35.105123200000001</v>
      </c>
      <c r="B64" s="34" t="s">
        <v>169</v>
      </c>
      <c r="C64" s="4" t="s">
        <v>0</v>
      </c>
      <c r="D64" s="14">
        <v>5</v>
      </c>
      <c r="E64" s="9"/>
      <c r="F64" s="9">
        <f t="shared" si="14"/>
        <v>0</v>
      </c>
    </row>
    <row r="65" spans="1:8" ht="22.8" x14ac:dyDescent="0.25">
      <c r="A65" s="36">
        <v>35.115100099999999</v>
      </c>
      <c r="B65" s="34" t="s">
        <v>172</v>
      </c>
      <c r="C65" s="4" t="s">
        <v>0</v>
      </c>
      <c r="D65" s="14">
        <v>6</v>
      </c>
      <c r="E65" s="9"/>
      <c r="F65" s="9">
        <f t="shared" ref="F65:F68" si="15">D65*E65</f>
        <v>0</v>
      </c>
    </row>
    <row r="66" spans="1:8" ht="22.8" x14ac:dyDescent="0.25">
      <c r="A66" s="36">
        <v>35.115102</v>
      </c>
      <c r="B66" s="34" t="s">
        <v>155</v>
      </c>
      <c r="C66" s="4" t="s">
        <v>0</v>
      </c>
      <c r="D66" s="14">
        <v>8</v>
      </c>
      <c r="E66" s="9"/>
      <c r="F66" s="9">
        <f t="shared" si="15"/>
        <v>0</v>
      </c>
    </row>
    <row r="67" spans="1:8" ht="22.8" x14ac:dyDescent="0.25">
      <c r="A67" s="36">
        <v>35.115106099999998</v>
      </c>
      <c r="B67" s="34" t="s">
        <v>173</v>
      </c>
      <c r="C67" s="4" t="s">
        <v>0</v>
      </c>
      <c r="D67" s="14">
        <v>5</v>
      </c>
      <c r="E67" s="9"/>
      <c r="F67" s="9">
        <f t="shared" si="15"/>
        <v>0</v>
      </c>
    </row>
    <row r="68" spans="1:8" ht="79.8" x14ac:dyDescent="0.25">
      <c r="A68" s="36">
        <v>35.1201455</v>
      </c>
      <c r="B68" s="34" t="s">
        <v>152</v>
      </c>
      <c r="C68" s="4" t="s">
        <v>0</v>
      </c>
      <c r="D68" s="14">
        <v>8</v>
      </c>
      <c r="E68" s="9"/>
      <c r="F68" s="9">
        <f t="shared" si="15"/>
        <v>0</v>
      </c>
    </row>
    <row r="69" spans="1:8" x14ac:dyDescent="0.25">
      <c r="A69" s="36"/>
      <c r="B69" s="34"/>
      <c r="C69" s="4"/>
      <c r="D69" s="14"/>
      <c r="E69" s="9"/>
      <c r="F69" s="9"/>
    </row>
    <row r="70" spans="1:8" s="3" customFormat="1" ht="22.8" x14ac:dyDescent="0.2">
      <c r="A70" s="33" t="s">
        <v>181</v>
      </c>
      <c r="B70" s="34" t="s">
        <v>177</v>
      </c>
      <c r="C70" s="4"/>
      <c r="D70" s="14"/>
      <c r="E70" s="6"/>
      <c r="F70" s="6"/>
    </row>
    <row r="71" spans="1:8" s="3" customFormat="1" ht="22.8" x14ac:dyDescent="0.2">
      <c r="A71" s="35">
        <v>35.100210400000002</v>
      </c>
      <c r="B71" s="34" t="s">
        <v>178</v>
      </c>
      <c r="C71" s="4" t="s">
        <v>0</v>
      </c>
      <c r="D71" s="14">
        <v>4</v>
      </c>
      <c r="E71" s="9"/>
      <c r="F71" s="9">
        <f>D71*E71</f>
        <v>0</v>
      </c>
      <c r="H71" s="10"/>
    </row>
    <row r="72" spans="1:8" s="3" customFormat="1" ht="34.200000000000003" x14ac:dyDescent="0.2">
      <c r="A72" s="30" t="s">
        <v>150</v>
      </c>
      <c r="B72" s="34" t="s">
        <v>410</v>
      </c>
      <c r="C72" s="4" t="s">
        <v>20</v>
      </c>
      <c r="D72" s="14">
        <v>24</v>
      </c>
      <c r="E72" s="9"/>
      <c r="F72" s="9">
        <f t="shared" ref="F72" si="16">D72*E72</f>
        <v>0</v>
      </c>
      <c r="H72" s="10"/>
    </row>
    <row r="73" spans="1:8" ht="22.8" x14ac:dyDescent="0.25">
      <c r="A73" s="35">
        <v>35.105120999999997</v>
      </c>
      <c r="B73" s="34" t="s">
        <v>170</v>
      </c>
      <c r="C73" s="4" t="s">
        <v>0</v>
      </c>
      <c r="D73" s="14">
        <v>84</v>
      </c>
      <c r="E73" s="9"/>
      <c r="F73" s="9">
        <f>D73*E73</f>
        <v>0</v>
      </c>
    </row>
    <row r="74" spans="1:8" ht="22.8" x14ac:dyDescent="0.25">
      <c r="A74" s="35">
        <v>35.105122999999999</v>
      </c>
      <c r="B74" s="34" t="s">
        <v>179</v>
      </c>
      <c r="C74" s="4" t="s">
        <v>0</v>
      </c>
      <c r="D74" s="14">
        <v>4</v>
      </c>
      <c r="E74" s="9"/>
      <c r="F74" s="9">
        <f>D74*E74</f>
        <v>0</v>
      </c>
    </row>
    <row r="75" spans="1:8" ht="22.8" x14ac:dyDescent="0.25">
      <c r="A75" s="35">
        <v>35.105123200000001</v>
      </c>
      <c r="B75" s="34" t="s">
        <v>169</v>
      </c>
      <c r="C75" s="4" t="s">
        <v>0</v>
      </c>
      <c r="D75" s="14">
        <v>8</v>
      </c>
      <c r="E75" s="9"/>
      <c r="F75" s="9">
        <f>D75*E75</f>
        <v>0</v>
      </c>
    </row>
    <row r="76" spans="1:8" ht="22.8" x14ac:dyDescent="0.25">
      <c r="A76" s="36">
        <v>35.115100099999999</v>
      </c>
      <c r="B76" s="34" t="s">
        <v>172</v>
      </c>
      <c r="C76" s="4" t="s">
        <v>0</v>
      </c>
      <c r="D76" s="14">
        <v>22</v>
      </c>
      <c r="E76" s="9"/>
      <c r="F76" s="9">
        <f t="shared" ref="F76:F77" si="17">D76*E76</f>
        <v>0</v>
      </c>
    </row>
    <row r="77" spans="1:8" ht="22.8" x14ac:dyDescent="0.25">
      <c r="A77" s="36">
        <v>35.115102</v>
      </c>
      <c r="B77" s="34" t="s">
        <v>155</v>
      </c>
      <c r="C77" s="4" t="s">
        <v>0</v>
      </c>
      <c r="D77" s="14">
        <v>6</v>
      </c>
      <c r="E77" s="9"/>
      <c r="F77" s="9">
        <f t="shared" si="17"/>
        <v>0</v>
      </c>
    </row>
    <row r="78" spans="1:8" ht="79.8" x14ac:dyDescent="0.25">
      <c r="A78" s="36">
        <v>35.1201455</v>
      </c>
      <c r="B78" s="34" t="s">
        <v>152</v>
      </c>
      <c r="C78" s="4" t="s">
        <v>0</v>
      </c>
      <c r="D78" s="14">
        <v>24</v>
      </c>
      <c r="E78" s="9"/>
      <c r="F78" s="9">
        <f t="shared" ref="F78" si="18">D78*E78</f>
        <v>0</v>
      </c>
    </row>
    <row r="79" spans="1:8" x14ac:dyDescent="0.25">
      <c r="A79" s="37"/>
      <c r="B79" s="34"/>
      <c r="C79" s="4"/>
      <c r="D79" s="14"/>
      <c r="E79" s="9"/>
      <c r="F79" s="9"/>
    </row>
    <row r="80" spans="1:8" s="3" customFormat="1" ht="11.4" x14ac:dyDescent="0.2">
      <c r="A80" s="33" t="s">
        <v>184</v>
      </c>
      <c r="B80" s="34" t="s">
        <v>182</v>
      </c>
      <c r="C80" s="4"/>
      <c r="D80" s="14"/>
      <c r="E80" s="6"/>
      <c r="F80" s="6"/>
    </row>
    <row r="81" spans="1:8" s="3" customFormat="1" ht="22.8" x14ac:dyDescent="0.2">
      <c r="A81" s="35">
        <v>35.100220200000003</v>
      </c>
      <c r="B81" s="34" t="s">
        <v>183</v>
      </c>
      <c r="C81" s="4" t="s">
        <v>0</v>
      </c>
      <c r="D81" s="14">
        <v>2</v>
      </c>
      <c r="E81" s="9"/>
      <c r="F81" s="9">
        <f>D81*E81</f>
        <v>0</v>
      </c>
      <c r="H81" s="10"/>
    </row>
    <row r="82" spans="1:8" ht="22.8" x14ac:dyDescent="0.25">
      <c r="A82" s="35">
        <v>35.105120999999997</v>
      </c>
      <c r="B82" s="34" t="s">
        <v>170</v>
      </c>
      <c r="C82" s="4" t="s">
        <v>0</v>
      </c>
      <c r="D82" s="14">
        <v>4</v>
      </c>
      <c r="E82" s="9"/>
      <c r="F82" s="9">
        <f>D82*E82</f>
        <v>0</v>
      </c>
    </row>
    <row r="83" spans="1:8" ht="22.8" x14ac:dyDescent="0.25">
      <c r="A83" s="35">
        <v>35.105123200000001</v>
      </c>
      <c r="B83" s="34" t="s">
        <v>169</v>
      </c>
      <c r="C83" s="4" t="s">
        <v>0</v>
      </c>
      <c r="D83" s="14">
        <v>2</v>
      </c>
      <c r="E83" s="9"/>
      <c r="F83" s="9">
        <f>D83*E83</f>
        <v>0</v>
      </c>
    </row>
    <row r="84" spans="1:8" ht="22.8" x14ac:dyDescent="0.25">
      <c r="A84" s="36">
        <v>35.115100099999999</v>
      </c>
      <c r="B84" s="34" t="s">
        <v>172</v>
      </c>
      <c r="C84" s="4" t="s">
        <v>0</v>
      </c>
      <c r="D84" s="14">
        <v>2</v>
      </c>
      <c r="E84" s="9"/>
      <c r="F84" s="9">
        <f t="shared" ref="F84:F86" si="19">D84*E84</f>
        <v>0</v>
      </c>
    </row>
    <row r="85" spans="1:8" ht="22.8" x14ac:dyDescent="0.25">
      <c r="A85" s="36">
        <v>35.115106099999998</v>
      </c>
      <c r="B85" s="34" t="s">
        <v>173</v>
      </c>
      <c r="C85" s="4" t="s">
        <v>0</v>
      </c>
      <c r="D85" s="14">
        <v>2</v>
      </c>
      <c r="E85" s="9"/>
      <c r="F85" s="9">
        <f t="shared" si="19"/>
        <v>0</v>
      </c>
    </row>
    <row r="86" spans="1:8" ht="79.8" x14ac:dyDescent="0.25">
      <c r="A86" s="36">
        <v>35.1201455</v>
      </c>
      <c r="B86" s="34" t="s">
        <v>152</v>
      </c>
      <c r="C86" s="4" t="s">
        <v>0</v>
      </c>
      <c r="D86" s="14">
        <v>6</v>
      </c>
      <c r="E86" s="9"/>
      <c r="F86" s="9">
        <f t="shared" si="19"/>
        <v>0</v>
      </c>
    </row>
    <row r="87" spans="1:8" x14ac:dyDescent="0.25">
      <c r="A87" s="16"/>
      <c r="B87" s="11"/>
      <c r="C87" s="4"/>
      <c r="D87" s="14"/>
      <c r="E87" s="9"/>
      <c r="F87" s="9"/>
    </row>
    <row r="88" spans="1:8" s="3" customFormat="1" ht="11.4" x14ac:dyDescent="0.2">
      <c r="A88" s="33" t="s">
        <v>185</v>
      </c>
      <c r="B88" s="34" t="s">
        <v>186</v>
      </c>
      <c r="C88" s="4"/>
      <c r="D88" s="14"/>
      <c r="E88" s="6"/>
      <c r="F88" s="6"/>
    </row>
    <row r="89" spans="1:8" x14ac:dyDescent="0.25">
      <c r="A89" s="16"/>
      <c r="B89" s="11"/>
      <c r="C89" s="4"/>
      <c r="D89" s="14"/>
      <c r="E89" s="9"/>
      <c r="F89" s="9"/>
    </row>
    <row r="90" spans="1:8" x14ac:dyDescent="0.25">
      <c r="A90" s="38" t="s">
        <v>114</v>
      </c>
      <c r="B90" s="34" t="s">
        <v>115</v>
      </c>
      <c r="C90" s="4"/>
      <c r="D90" s="14"/>
      <c r="E90" s="9"/>
      <c r="F90" s="9"/>
    </row>
    <row r="91" spans="1:8" x14ac:dyDescent="0.25">
      <c r="A91" s="37"/>
      <c r="B91" s="34"/>
      <c r="C91" s="4"/>
      <c r="D91" s="14"/>
      <c r="E91" s="9"/>
      <c r="F91" s="9"/>
    </row>
    <row r="92" spans="1:8" ht="22.8" x14ac:dyDescent="0.25">
      <c r="A92" s="38" t="s">
        <v>116</v>
      </c>
      <c r="B92" s="34" t="s">
        <v>404</v>
      </c>
      <c r="C92" s="4" t="s">
        <v>12</v>
      </c>
      <c r="D92" s="14">
        <v>0</v>
      </c>
      <c r="E92" s="9"/>
      <c r="F92" s="9">
        <f t="shared" ref="F92" si="20">D92*E92</f>
        <v>0</v>
      </c>
    </row>
    <row r="93" spans="1:8" x14ac:dyDescent="0.25">
      <c r="A93" s="38"/>
      <c r="B93" s="34"/>
      <c r="C93" s="4"/>
      <c r="D93" s="14"/>
      <c r="E93" s="9"/>
      <c r="F93" s="9"/>
    </row>
    <row r="94" spans="1:8" x14ac:dyDescent="0.25">
      <c r="A94" s="38" t="s">
        <v>30</v>
      </c>
      <c r="B94" s="34" t="s">
        <v>21</v>
      </c>
      <c r="C94" s="4"/>
      <c r="D94" s="14"/>
      <c r="E94" s="9"/>
      <c r="F94" s="9"/>
    </row>
    <row r="95" spans="1:8" x14ac:dyDescent="0.25">
      <c r="A95" s="38"/>
      <c r="B95" s="34"/>
      <c r="C95" s="4"/>
      <c r="D95" s="14"/>
      <c r="E95" s="9"/>
      <c r="F95" s="9"/>
    </row>
    <row r="96" spans="1:8" x14ac:dyDescent="0.25">
      <c r="A96" s="38" t="s">
        <v>123</v>
      </c>
      <c r="B96" s="34" t="s">
        <v>124</v>
      </c>
      <c r="C96" s="4"/>
      <c r="D96" s="14"/>
      <c r="E96" s="9"/>
      <c r="F96" s="9"/>
    </row>
    <row r="97" spans="1:6" x14ac:dyDescent="0.25">
      <c r="A97" s="38" t="s">
        <v>125</v>
      </c>
      <c r="B97" s="34" t="s">
        <v>187</v>
      </c>
      <c r="C97" s="4" t="s">
        <v>12</v>
      </c>
      <c r="D97" s="14">
        <v>100</v>
      </c>
      <c r="E97" s="9"/>
      <c r="F97" s="9">
        <f t="shared" ref="F97" si="21">D97*E97</f>
        <v>0</v>
      </c>
    </row>
    <row r="98" spans="1:6" x14ac:dyDescent="0.25">
      <c r="A98" s="38" t="s">
        <v>126</v>
      </c>
      <c r="B98" s="34" t="s">
        <v>196</v>
      </c>
      <c r="C98" s="4" t="s">
        <v>12</v>
      </c>
      <c r="D98" s="14">
        <v>390</v>
      </c>
      <c r="E98" s="9"/>
      <c r="F98" s="9">
        <f t="shared" ref="F98" si="22">D98*E98</f>
        <v>0</v>
      </c>
    </row>
    <row r="99" spans="1:6" x14ac:dyDescent="0.25">
      <c r="A99" s="38" t="s">
        <v>188</v>
      </c>
      <c r="B99" s="34" t="s">
        <v>189</v>
      </c>
      <c r="C99" s="4" t="s">
        <v>12</v>
      </c>
      <c r="D99" s="14">
        <v>20</v>
      </c>
      <c r="E99" s="9"/>
      <c r="F99" s="9">
        <f t="shared" ref="F99" si="23">D99*E99</f>
        <v>0</v>
      </c>
    </row>
    <row r="100" spans="1:6" x14ac:dyDescent="0.25">
      <c r="A100" s="37"/>
      <c r="B100" s="34"/>
      <c r="C100" s="4"/>
      <c r="D100" s="14"/>
      <c r="E100" s="9"/>
      <c r="F100" s="9"/>
    </row>
    <row r="101" spans="1:6" ht="34.200000000000003" x14ac:dyDescent="0.25">
      <c r="A101" s="38" t="s">
        <v>31</v>
      </c>
      <c r="B101" s="34" t="s">
        <v>22</v>
      </c>
      <c r="C101" s="4"/>
      <c r="D101" s="14"/>
      <c r="E101" s="9"/>
      <c r="F101" s="9"/>
    </row>
    <row r="102" spans="1:6" x14ac:dyDescent="0.25">
      <c r="A102" s="37"/>
      <c r="B102" s="34"/>
      <c r="C102" s="4"/>
      <c r="D102" s="14"/>
      <c r="E102" s="9"/>
      <c r="F102" s="9"/>
    </row>
    <row r="103" spans="1:6" x14ac:dyDescent="0.25">
      <c r="A103" s="38" t="s">
        <v>32</v>
      </c>
      <c r="B103" s="34" t="s">
        <v>286</v>
      </c>
      <c r="C103" s="4" t="s">
        <v>12</v>
      </c>
      <c r="D103" s="14">
        <v>980</v>
      </c>
      <c r="E103" s="9"/>
      <c r="F103" s="9">
        <f t="shared" ref="F103:F106" si="24">D103*E103</f>
        <v>0</v>
      </c>
    </row>
    <row r="104" spans="1:6" x14ac:dyDescent="0.25">
      <c r="A104" s="38" t="s">
        <v>33</v>
      </c>
      <c r="B104" s="34" t="s">
        <v>190</v>
      </c>
      <c r="C104" s="4" t="s">
        <v>12</v>
      </c>
      <c r="D104" s="14">
        <v>6800</v>
      </c>
      <c r="E104" s="9"/>
      <c r="F104" s="9">
        <f t="shared" si="24"/>
        <v>0</v>
      </c>
    </row>
    <row r="105" spans="1:6" x14ac:dyDescent="0.25">
      <c r="A105" s="38" t="s">
        <v>34</v>
      </c>
      <c r="B105" s="34" t="s">
        <v>191</v>
      </c>
      <c r="C105" s="4" t="s">
        <v>12</v>
      </c>
      <c r="D105" s="14">
        <v>50</v>
      </c>
      <c r="E105" s="9"/>
      <c r="F105" s="9">
        <f t="shared" si="24"/>
        <v>0</v>
      </c>
    </row>
    <row r="106" spans="1:6" x14ac:dyDescent="0.25">
      <c r="A106" s="38" t="s">
        <v>192</v>
      </c>
      <c r="B106" s="34" t="s">
        <v>193</v>
      </c>
      <c r="C106" s="4" t="s">
        <v>12</v>
      </c>
      <c r="D106" s="14">
        <v>880</v>
      </c>
      <c r="E106" s="9"/>
      <c r="F106" s="9">
        <f t="shared" si="24"/>
        <v>0</v>
      </c>
    </row>
    <row r="107" spans="1:6" ht="34.200000000000003" x14ac:dyDescent="0.25">
      <c r="A107" s="38" t="s">
        <v>35</v>
      </c>
      <c r="B107" s="34" t="s">
        <v>23</v>
      </c>
      <c r="C107" s="4"/>
      <c r="D107" s="14"/>
      <c r="E107" s="9"/>
      <c r="F107" s="9"/>
    </row>
    <row r="108" spans="1:6" x14ac:dyDescent="0.25">
      <c r="A108" s="38" t="s">
        <v>117</v>
      </c>
      <c r="B108" s="34" t="s">
        <v>194</v>
      </c>
      <c r="C108" s="4" t="s">
        <v>12</v>
      </c>
      <c r="D108" s="14">
        <v>50</v>
      </c>
      <c r="E108" s="9"/>
      <c r="F108" s="9">
        <f t="shared" ref="F108" si="25">D108*E108</f>
        <v>0</v>
      </c>
    </row>
    <row r="109" spans="1:6" x14ac:dyDescent="0.25">
      <c r="A109" s="38" t="s">
        <v>118</v>
      </c>
      <c r="B109" s="34" t="s">
        <v>195</v>
      </c>
      <c r="C109" s="4" t="s">
        <v>12</v>
      </c>
      <c r="D109" s="14">
        <v>150</v>
      </c>
      <c r="E109" s="9"/>
      <c r="F109" s="9">
        <f t="shared" ref="F109" si="26">D109*E109</f>
        <v>0</v>
      </c>
    </row>
    <row r="110" spans="1:6" x14ac:dyDescent="0.25">
      <c r="A110" s="38" t="s">
        <v>36</v>
      </c>
      <c r="B110" s="34" t="s">
        <v>197</v>
      </c>
      <c r="C110" s="4" t="s">
        <v>12</v>
      </c>
      <c r="D110" s="14">
        <v>110</v>
      </c>
      <c r="E110" s="9"/>
      <c r="F110" s="9">
        <f t="shared" ref="F110:F111" si="27">D110*E110</f>
        <v>0</v>
      </c>
    </row>
    <row r="111" spans="1:6" x14ac:dyDescent="0.25">
      <c r="A111" s="38" t="s">
        <v>37</v>
      </c>
      <c r="B111" s="34" t="s">
        <v>198</v>
      </c>
      <c r="C111" s="4" t="s">
        <v>12</v>
      </c>
      <c r="D111" s="14">
        <v>60</v>
      </c>
      <c r="E111" s="9"/>
      <c r="F111" s="9">
        <f t="shared" si="27"/>
        <v>0</v>
      </c>
    </row>
    <row r="112" spans="1:6" x14ac:dyDescent="0.25">
      <c r="A112" s="38" t="s">
        <v>199</v>
      </c>
      <c r="B112" s="34" t="s">
        <v>200</v>
      </c>
      <c r="C112" s="4" t="s">
        <v>12</v>
      </c>
      <c r="D112" s="14">
        <v>280</v>
      </c>
      <c r="E112" s="9"/>
      <c r="F112" s="9">
        <f t="shared" ref="F112" si="28">D112*E112</f>
        <v>0</v>
      </c>
    </row>
    <row r="113" spans="1:6" x14ac:dyDescent="0.25">
      <c r="A113" s="38" t="s">
        <v>201</v>
      </c>
      <c r="B113" s="34" t="s">
        <v>202</v>
      </c>
      <c r="C113" s="4" t="s">
        <v>12</v>
      </c>
      <c r="D113" s="14">
        <v>720</v>
      </c>
      <c r="E113" s="9"/>
      <c r="F113" s="9">
        <f t="shared" ref="F113:F115" si="29">D113*E113</f>
        <v>0</v>
      </c>
    </row>
    <row r="114" spans="1:6" x14ac:dyDescent="0.25">
      <c r="A114" s="38" t="s">
        <v>203</v>
      </c>
      <c r="B114" s="34" t="s">
        <v>204</v>
      </c>
      <c r="C114" s="4" t="s">
        <v>12</v>
      </c>
      <c r="D114" s="14">
        <v>330</v>
      </c>
      <c r="E114" s="9"/>
      <c r="F114" s="9">
        <f t="shared" si="29"/>
        <v>0</v>
      </c>
    </row>
    <row r="115" spans="1:6" x14ac:dyDescent="0.25">
      <c r="A115" s="38" t="s">
        <v>205</v>
      </c>
      <c r="B115" s="34" t="s">
        <v>206</v>
      </c>
      <c r="C115" s="4" t="s">
        <v>12</v>
      </c>
      <c r="D115" s="14">
        <v>460</v>
      </c>
      <c r="E115" s="9"/>
      <c r="F115" s="9">
        <f t="shared" si="29"/>
        <v>0</v>
      </c>
    </row>
    <row r="116" spans="1:6" x14ac:dyDescent="0.25">
      <c r="A116" s="37"/>
      <c r="B116" s="34"/>
      <c r="C116" s="4"/>
      <c r="D116" s="14"/>
      <c r="E116" s="9"/>
      <c r="F116" s="9"/>
    </row>
    <row r="117" spans="1:6" ht="22.8" x14ac:dyDescent="0.25">
      <c r="A117" s="38" t="s">
        <v>38</v>
      </c>
      <c r="B117" s="34" t="s">
        <v>24</v>
      </c>
      <c r="C117" s="4"/>
      <c r="D117" s="14"/>
      <c r="E117" s="9"/>
      <c r="F117" s="9"/>
    </row>
    <row r="118" spans="1:6" x14ac:dyDescent="0.25">
      <c r="A118" s="37"/>
      <c r="B118" s="34"/>
      <c r="C118" s="4"/>
      <c r="D118" s="14"/>
      <c r="E118" s="9"/>
      <c r="F118" s="9"/>
    </row>
    <row r="119" spans="1:6" ht="44.4" customHeight="1" x14ac:dyDescent="0.25">
      <c r="A119" s="38" t="s">
        <v>207</v>
      </c>
      <c r="B119" s="34" t="s">
        <v>208</v>
      </c>
      <c r="C119" s="4" t="s">
        <v>12</v>
      </c>
      <c r="D119" s="14">
        <v>265</v>
      </c>
      <c r="E119" s="9"/>
      <c r="F119" s="9">
        <f>D119*E119</f>
        <v>0</v>
      </c>
    </row>
    <row r="120" spans="1:6" ht="44.4" customHeight="1" x14ac:dyDescent="0.25">
      <c r="A120" s="38" t="s">
        <v>411</v>
      </c>
      <c r="B120" s="34" t="s">
        <v>412</v>
      </c>
      <c r="C120" s="4" t="s">
        <v>12</v>
      </c>
      <c r="D120" s="14">
        <v>140</v>
      </c>
      <c r="E120" s="9"/>
      <c r="F120" s="9">
        <f>D120*E120</f>
        <v>0</v>
      </c>
    </row>
    <row r="121" spans="1:6" x14ac:dyDescent="0.25">
      <c r="A121" s="38"/>
      <c r="B121" s="34"/>
      <c r="C121" s="4"/>
      <c r="D121" s="14"/>
      <c r="E121" s="9"/>
      <c r="F121" s="9"/>
    </row>
    <row r="122" spans="1:6" x14ac:dyDescent="0.25">
      <c r="A122" s="38" t="s">
        <v>120</v>
      </c>
      <c r="B122" s="34" t="s">
        <v>121</v>
      </c>
      <c r="C122" s="4"/>
      <c r="D122" s="14"/>
      <c r="E122" s="9"/>
      <c r="F122" s="9"/>
    </row>
    <row r="123" spans="1:6" ht="250.8" x14ac:dyDescent="0.25">
      <c r="A123" s="38"/>
      <c r="B123" s="34" t="s">
        <v>209</v>
      </c>
      <c r="C123" s="4"/>
      <c r="D123" s="14"/>
      <c r="E123" s="9"/>
      <c r="F123" s="9"/>
    </row>
    <row r="124" spans="1:6" x14ac:dyDescent="0.25">
      <c r="A124" s="38" t="s">
        <v>39</v>
      </c>
      <c r="B124" s="34" t="s">
        <v>213</v>
      </c>
      <c r="C124" s="4" t="s">
        <v>0</v>
      </c>
      <c r="D124" s="14">
        <v>17</v>
      </c>
      <c r="E124" s="9"/>
      <c r="F124" s="9">
        <f t="shared" ref="F124:F132" si="30">D124*E124</f>
        <v>0</v>
      </c>
    </row>
    <row r="125" spans="1:6" ht="22.8" x14ac:dyDescent="0.25">
      <c r="A125" s="38" t="s">
        <v>119</v>
      </c>
      <c r="B125" s="34" t="s">
        <v>390</v>
      </c>
      <c r="C125" s="4" t="s">
        <v>0</v>
      </c>
      <c r="D125" s="14">
        <v>85</v>
      </c>
      <c r="E125" s="9"/>
      <c r="F125" s="9">
        <f t="shared" si="30"/>
        <v>0</v>
      </c>
    </row>
    <row r="126" spans="1:6" ht="24" customHeight="1" x14ac:dyDescent="0.25">
      <c r="A126" s="38" t="s">
        <v>40</v>
      </c>
      <c r="B126" s="34" t="s">
        <v>212</v>
      </c>
      <c r="C126" s="4" t="s">
        <v>0</v>
      </c>
      <c r="D126" s="14">
        <v>11</v>
      </c>
      <c r="E126" s="9"/>
      <c r="F126" s="9">
        <f t="shared" si="30"/>
        <v>0</v>
      </c>
    </row>
    <row r="127" spans="1:6" x14ac:dyDescent="0.25">
      <c r="A127" s="38" t="s">
        <v>41</v>
      </c>
      <c r="B127" s="34" t="s">
        <v>211</v>
      </c>
      <c r="C127" s="4" t="s">
        <v>0</v>
      </c>
      <c r="D127" s="14">
        <v>92</v>
      </c>
      <c r="E127" s="9"/>
      <c r="F127" s="9">
        <f t="shared" si="30"/>
        <v>0</v>
      </c>
    </row>
    <row r="128" spans="1:6" x14ac:dyDescent="0.25">
      <c r="A128" s="38"/>
      <c r="B128" s="34"/>
      <c r="C128" s="4"/>
      <c r="D128" s="14"/>
      <c r="E128" s="9"/>
      <c r="F128" s="9"/>
    </row>
    <row r="129" spans="1:6" x14ac:dyDescent="0.25">
      <c r="A129" s="38" t="s">
        <v>283</v>
      </c>
      <c r="B129" s="34" t="s">
        <v>284</v>
      </c>
      <c r="C129" s="4"/>
      <c r="D129" s="14"/>
      <c r="E129" s="9"/>
      <c r="F129" s="9"/>
    </row>
    <row r="130" spans="1:6" ht="57" x14ac:dyDescent="0.25">
      <c r="A130" s="38"/>
      <c r="B130" s="34" t="s">
        <v>285</v>
      </c>
      <c r="C130" s="4"/>
      <c r="D130" s="14"/>
      <c r="E130" s="9"/>
      <c r="F130" s="9"/>
    </row>
    <row r="131" spans="1:6" x14ac:dyDescent="0.25">
      <c r="A131" s="38" t="s">
        <v>42</v>
      </c>
      <c r="B131" s="34" t="s">
        <v>210</v>
      </c>
      <c r="C131" s="4" t="s">
        <v>0</v>
      </c>
      <c r="D131" s="14">
        <v>118</v>
      </c>
      <c r="E131" s="9"/>
      <c r="F131" s="9">
        <f t="shared" si="30"/>
        <v>0</v>
      </c>
    </row>
    <row r="132" spans="1:6" ht="22.8" x14ac:dyDescent="0.25">
      <c r="A132" s="38" t="s">
        <v>215</v>
      </c>
      <c r="B132" s="34" t="s">
        <v>214</v>
      </c>
      <c r="C132" s="4" t="s">
        <v>0</v>
      </c>
      <c r="D132" s="14">
        <v>46</v>
      </c>
      <c r="E132" s="9"/>
      <c r="F132" s="9">
        <f t="shared" si="30"/>
        <v>0</v>
      </c>
    </row>
    <row r="133" spans="1:6" x14ac:dyDescent="0.25">
      <c r="A133" s="37"/>
      <c r="B133" s="34"/>
      <c r="C133" s="4"/>
      <c r="D133" s="14"/>
      <c r="E133" s="9"/>
      <c r="F133" s="9"/>
    </row>
    <row r="134" spans="1:6" s="28" customFormat="1" ht="22.8" x14ac:dyDescent="0.25">
      <c r="A134" s="39" t="s">
        <v>43</v>
      </c>
      <c r="B134" s="40" t="s">
        <v>13</v>
      </c>
      <c r="C134" s="25"/>
      <c r="D134" s="26"/>
      <c r="E134" s="27"/>
      <c r="F134" s="27"/>
    </row>
    <row r="135" spans="1:6" s="28" customFormat="1" x14ac:dyDescent="0.25">
      <c r="A135" s="39"/>
      <c r="B135" s="40"/>
      <c r="C135" s="25"/>
      <c r="D135" s="26"/>
      <c r="E135" s="27"/>
      <c r="F135" s="27"/>
    </row>
    <row r="136" spans="1:6" s="28" customFormat="1" ht="22.8" x14ac:dyDescent="0.25">
      <c r="A136" s="39" t="s">
        <v>44</v>
      </c>
      <c r="B136" s="40" t="s">
        <v>14</v>
      </c>
      <c r="C136" s="25" t="s">
        <v>12</v>
      </c>
      <c r="D136" s="26">
        <v>2160</v>
      </c>
      <c r="E136" s="24"/>
      <c r="F136" s="24">
        <f>D136*E136</f>
        <v>0</v>
      </c>
    </row>
    <row r="137" spans="1:6" s="28" customFormat="1" ht="22.8" x14ac:dyDescent="0.25">
      <c r="A137" s="39" t="s">
        <v>45</v>
      </c>
      <c r="B137" s="40" t="s">
        <v>15</v>
      </c>
      <c r="C137" s="25" t="s">
        <v>12</v>
      </c>
      <c r="D137" s="26">
        <v>160</v>
      </c>
      <c r="E137" s="24"/>
      <c r="F137" s="24">
        <f>D137*E137</f>
        <v>0</v>
      </c>
    </row>
    <row r="138" spans="1:6" x14ac:dyDescent="0.25">
      <c r="A138" s="37"/>
      <c r="B138" s="34"/>
      <c r="C138" s="4"/>
      <c r="D138" s="14"/>
      <c r="E138" s="9"/>
      <c r="F138" s="9"/>
    </row>
    <row r="139" spans="1:6" s="3" customFormat="1" ht="11.4" x14ac:dyDescent="0.2">
      <c r="A139" s="33" t="s">
        <v>366</v>
      </c>
      <c r="B139" s="34" t="s">
        <v>367</v>
      </c>
      <c r="C139" s="4"/>
      <c r="D139" s="14"/>
      <c r="E139" s="6"/>
      <c r="F139" s="6"/>
    </row>
    <row r="140" spans="1:6" x14ac:dyDescent="0.25">
      <c r="A140" s="39" t="s">
        <v>46</v>
      </c>
      <c r="B140" s="34" t="s">
        <v>216</v>
      </c>
      <c r="C140" s="4"/>
      <c r="D140" s="14"/>
      <c r="E140" s="9"/>
      <c r="F140" s="9"/>
    </row>
    <row r="141" spans="1:6" ht="22.8" x14ac:dyDescent="0.25">
      <c r="A141" s="37"/>
      <c r="B141" s="34" t="s">
        <v>350</v>
      </c>
      <c r="C141" s="4"/>
      <c r="D141" s="14"/>
      <c r="E141" s="9"/>
      <c r="F141" s="9"/>
    </row>
    <row r="142" spans="1:6" x14ac:dyDescent="0.25">
      <c r="A142" s="39" t="s">
        <v>122</v>
      </c>
      <c r="B142" s="34" t="s">
        <v>292</v>
      </c>
      <c r="C142" s="4" t="s">
        <v>0</v>
      </c>
      <c r="D142" s="14">
        <v>12</v>
      </c>
      <c r="E142" s="9"/>
      <c r="F142" s="9">
        <f t="shared" ref="F142:F147" si="31">D142*E142</f>
        <v>0</v>
      </c>
    </row>
    <row r="143" spans="1:6" x14ac:dyDescent="0.25">
      <c r="A143" s="39" t="s">
        <v>293</v>
      </c>
      <c r="B143" s="34" t="s">
        <v>294</v>
      </c>
      <c r="C143" s="4" t="s">
        <v>0</v>
      </c>
      <c r="D143" s="14">
        <v>8</v>
      </c>
      <c r="E143" s="9"/>
      <c r="F143" s="9">
        <f t="shared" si="31"/>
        <v>0</v>
      </c>
    </row>
    <row r="144" spans="1:6" x14ac:dyDescent="0.25">
      <c r="A144" s="39" t="s">
        <v>47</v>
      </c>
      <c r="B144" s="34" t="s">
        <v>295</v>
      </c>
      <c r="C144" s="4" t="s">
        <v>0</v>
      </c>
      <c r="D144" s="14">
        <v>40</v>
      </c>
      <c r="E144" s="9"/>
      <c r="F144" s="9">
        <f t="shared" si="31"/>
        <v>0</v>
      </c>
    </row>
    <row r="145" spans="1:6" x14ac:dyDescent="0.25">
      <c r="A145" s="39" t="s">
        <v>296</v>
      </c>
      <c r="B145" s="34" t="s">
        <v>297</v>
      </c>
      <c r="C145" s="4" t="s">
        <v>0</v>
      </c>
      <c r="D145" s="14">
        <v>30</v>
      </c>
      <c r="E145" s="9"/>
      <c r="F145" s="9">
        <f t="shared" si="31"/>
        <v>0</v>
      </c>
    </row>
    <row r="146" spans="1:6" x14ac:dyDescent="0.25">
      <c r="A146" s="39" t="s">
        <v>288</v>
      </c>
      <c r="B146" s="34" t="s">
        <v>289</v>
      </c>
      <c r="C146" s="4" t="s">
        <v>0</v>
      </c>
      <c r="D146" s="14">
        <v>60</v>
      </c>
      <c r="E146" s="9"/>
      <c r="F146" s="9">
        <f t="shared" si="31"/>
        <v>0</v>
      </c>
    </row>
    <row r="147" spans="1:6" x14ac:dyDescent="0.25">
      <c r="A147" s="39" t="s">
        <v>290</v>
      </c>
      <c r="B147" s="34" t="s">
        <v>291</v>
      </c>
      <c r="C147" s="4" t="s">
        <v>0</v>
      </c>
      <c r="D147" s="14">
        <v>350</v>
      </c>
      <c r="E147" s="9"/>
      <c r="F147" s="9">
        <f t="shared" si="31"/>
        <v>0</v>
      </c>
    </row>
    <row r="148" spans="1:6" x14ac:dyDescent="0.25">
      <c r="A148" s="37"/>
      <c r="B148" s="34"/>
      <c r="C148" s="4"/>
      <c r="D148" s="14"/>
      <c r="E148" s="9"/>
      <c r="F148" s="9"/>
    </row>
    <row r="149" spans="1:6" x14ac:dyDescent="0.25">
      <c r="A149" s="37"/>
      <c r="B149" s="34"/>
      <c r="C149" s="4"/>
      <c r="D149" s="14"/>
      <c r="E149" s="9"/>
      <c r="F149" s="9"/>
    </row>
    <row r="150" spans="1:6" ht="22.8" x14ac:dyDescent="0.25">
      <c r="A150" s="39" t="s">
        <v>48</v>
      </c>
      <c r="B150" s="34" t="s">
        <v>217</v>
      </c>
      <c r="C150" s="4"/>
      <c r="D150" s="14"/>
      <c r="E150" s="9"/>
      <c r="F150" s="9"/>
    </row>
    <row r="151" spans="1:6" x14ac:dyDescent="0.25">
      <c r="A151" s="37"/>
      <c r="B151" s="41"/>
      <c r="C151" s="4"/>
      <c r="D151" s="14"/>
      <c r="E151" s="9"/>
      <c r="F151" s="9"/>
    </row>
    <row r="152" spans="1:6" ht="34.200000000000003" x14ac:dyDescent="0.25">
      <c r="A152" s="39" t="s">
        <v>49</v>
      </c>
      <c r="B152" s="34" t="s">
        <v>218</v>
      </c>
      <c r="C152" s="4" t="s">
        <v>0</v>
      </c>
      <c r="D152" s="14">
        <v>1</v>
      </c>
      <c r="E152" s="9"/>
      <c r="F152" s="9">
        <f>D152*E152</f>
        <v>0</v>
      </c>
    </row>
    <row r="153" spans="1:6" x14ac:dyDescent="0.25">
      <c r="A153" s="37"/>
      <c r="B153" s="34"/>
      <c r="C153" s="4"/>
      <c r="D153" s="14"/>
      <c r="E153" s="9"/>
      <c r="F153" s="9"/>
    </row>
    <row r="154" spans="1:6" x14ac:dyDescent="0.25">
      <c r="A154" s="37"/>
      <c r="B154" s="41"/>
      <c r="C154" s="4"/>
      <c r="D154" s="14"/>
      <c r="E154" s="9"/>
      <c r="F154" s="9"/>
    </row>
    <row r="155" spans="1:6" x14ac:dyDescent="0.25">
      <c r="A155" s="39" t="s">
        <v>50</v>
      </c>
      <c r="B155" s="34" t="s">
        <v>16</v>
      </c>
      <c r="C155" s="4"/>
      <c r="D155" s="14"/>
      <c r="E155" s="9"/>
      <c r="F155" s="9"/>
    </row>
    <row r="156" spans="1:6" x14ac:dyDescent="0.25">
      <c r="A156" s="37"/>
      <c r="B156" s="34"/>
      <c r="C156" s="4"/>
      <c r="D156" s="14"/>
      <c r="E156" s="9"/>
      <c r="F156" s="9"/>
    </row>
    <row r="157" spans="1:6" ht="34.200000000000003" x14ac:dyDescent="0.25">
      <c r="A157" s="39" t="s">
        <v>51</v>
      </c>
      <c r="B157" s="34" t="s">
        <v>17</v>
      </c>
      <c r="C157" s="4" t="s">
        <v>0</v>
      </c>
      <c r="D157" s="14">
        <v>3</v>
      </c>
      <c r="E157" s="9"/>
      <c r="F157" s="9">
        <f>D157*E157</f>
        <v>0</v>
      </c>
    </row>
    <row r="158" spans="1:6" ht="45.6" x14ac:dyDescent="0.25">
      <c r="A158" s="39" t="s">
        <v>219</v>
      </c>
      <c r="B158" s="34" t="s">
        <v>220</v>
      </c>
      <c r="C158" s="4"/>
      <c r="D158" s="14"/>
      <c r="E158" s="9"/>
      <c r="F158" s="9"/>
    </row>
    <row r="159" spans="1:6" x14ac:dyDescent="0.25">
      <c r="A159" s="39" t="s">
        <v>221</v>
      </c>
      <c r="B159" s="34" t="s">
        <v>222</v>
      </c>
      <c r="C159" s="4" t="s">
        <v>0</v>
      </c>
      <c r="D159" s="14">
        <v>14</v>
      </c>
      <c r="E159" s="9"/>
      <c r="F159" s="9">
        <f>D159*E159</f>
        <v>0</v>
      </c>
    </row>
    <row r="160" spans="1:6" x14ac:dyDescent="0.25">
      <c r="A160" s="37"/>
      <c r="B160" s="34"/>
      <c r="C160" s="4"/>
      <c r="D160" s="14"/>
      <c r="E160" s="9"/>
      <c r="F160" s="9"/>
    </row>
    <row r="161" spans="1:6" s="3" customFormat="1" ht="11.4" x14ac:dyDescent="0.2">
      <c r="A161" s="33" t="s">
        <v>368</v>
      </c>
      <c r="B161" s="34" t="s">
        <v>369</v>
      </c>
      <c r="C161" s="4"/>
      <c r="D161" s="14"/>
      <c r="E161" s="6"/>
      <c r="F161" s="6"/>
    </row>
    <row r="162" spans="1:6" x14ac:dyDescent="0.25">
      <c r="A162" s="39" t="s">
        <v>52</v>
      </c>
      <c r="B162" s="34" t="s">
        <v>18</v>
      </c>
      <c r="C162" s="4"/>
      <c r="D162" s="14"/>
      <c r="E162" s="9"/>
      <c r="F162" s="9"/>
    </row>
    <row r="163" spans="1:6" ht="22.8" x14ac:dyDescent="0.25">
      <c r="A163" s="39"/>
      <c r="B163" s="34" t="s">
        <v>287</v>
      </c>
      <c r="C163" s="4"/>
      <c r="D163" s="14"/>
      <c r="E163" s="9"/>
      <c r="F163" s="9"/>
    </row>
    <row r="164" spans="1:6" ht="22.8" x14ac:dyDescent="0.25">
      <c r="A164" s="39" t="s">
        <v>53</v>
      </c>
      <c r="B164" s="34" t="s">
        <v>19</v>
      </c>
      <c r="C164" s="4" t="s">
        <v>20</v>
      </c>
      <c r="D164" s="14">
        <v>6430</v>
      </c>
      <c r="E164" s="9"/>
      <c r="F164" s="9">
        <f t="shared" ref="F164:F169" si="32">D164*E164</f>
        <v>0</v>
      </c>
    </row>
    <row r="165" spans="1:6" ht="57" x14ac:dyDescent="0.25">
      <c r="A165" s="39" t="s">
        <v>54</v>
      </c>
      <c r="B165" s="34" t="s">
        <v>224</v>
      </c>
      <c r="C165" s="4" t="s">
        <v>20</v>
      </c>
      <c r="D165" s="14">
        <v>400</v>
      </c>
      <c r="E165" s="9"/>
      <c r="F165" s="9">
        <f t="shared" si="32"/>
        <v>0</v>
      </c>
    </row>
    <row r="166" spans="1:6" x14ac:dyDescent="0.25">
      <c r="A166" s="39" t="s">
        <v>223</v>
      </c>
      <c r="B166" s="34" t="s">
        <v>225</v>
      </c>
      <c r="C166" s="4" t="s">
        <v>20</v>
      </c>
      <c r="D166" s="14">
        <v>300</v>
      </c>
      <c r="E166" s="9"/>
      <c r="F166" s="9">
        <f t="shared" si="32"/>
        <v>0</v>
      </c>
    </row>
    <row r="167" spans="1:6" x14ac:dyDescent="0.25">
      <c r="A167" s="39" t="s">
        <v>226</v>
      </c>
      <c r="B167" s="34" t="s">
        <v>227</v>
      </c>
      <c r="C167" s="4" t="s">
        <v>20</v>
      </c>
      <c r="D167" s="14">
        <v>930</v>
      </c>
      <c r="E167" s="9"/>
      <c r="F167" s="9">
        <f t="shared" si="32"/>
        <v>0</v>
      </c>
    </row>
    <row r="168" spans="1:6" x14ac:dyDescent="0.25">
      <c r="A168" s="39" t="s">
        <v>230</v>
      </c>
      <c r="B168" s="34" t="s">
        <v>228</v>
      </c>
      <c r="C168" s="4" t="s">
        <v>2</v>
      </c>
      <c r="D168" s="14">
        <v>73</v>
      </c>
      <c r="E168" s="9"/>
      <c r="F168" s="9">
        <f t="shared" si="32"/>
        <v>0</v>
      </c>
    </row>
    <row r="169" spans="1:6" ht="22.8" x14ac:dyDescent="0.25">
      <c r="A169" s="39" t="s">
        <v>231</v>
      </c>
      <c r="B169" s="34" t="s">
        <v>229</v>
      </c>
      <c r="C169" s="4" t="s">
        <v>2</v>
      </c>
      <c r="D169" s="14">
        <v>60</v>
      </c>
      <c r="E169" s="9"/>
      <c r="F169" s="9">
        <f t="shared" si="32"/>
        <v>0</v>
      </c>
    </row>
    <row r="170" spans="1:6" x14ac:dyDescent="0.25">
      <c r="A170" s="37"/>
      <c r="B170" s="34"/>
      <c r="C170" s="4"/>
      <c r="D170" s="14"/>
      <c r="E170" s="9"/>
      <c r="F170" s="9"/>
    </row>
    <row r="171" spans="1:6" x14ac:dyDescent="0.25">
      <c r="A171" s="39" t="s">
        <v>233</v>
      </c>
      <c r="B171" s="34" t="s">
        <v>234</v>
      </c>
      <c r="C171" s="4"/>
      <c r="D171" s="14"/>
      <c r="E171" s="9"/>
      <c r="F171" s="9"/>
    </row>
    <row r="172" spans="1:6" ht="34.200000000000003" x14ac:dyDescent="0.25">
      <c r="A172" s="39" t="s">
        <v>232</v>
      </c>
      <c r="B172" s="34" t="s">
        <v>55</v>
      </c>
      <c r="C172" s="4" t="s">
        <v>12</v>
      </c>
      <c r="D172" s="14">
        <v>185</v>
      </c>
      <c r="E172" s="9"/>
      <c r="F172" s="9">
        <f>D172*E172</f>
        <v>0</v>
      </c>
    </row>
    <row r="173" spans="1:6" ht="22.8" x14ac:dyDescent="0.25">
      <c r="A173" s="37"/>
      <c r="B173" s="34" t="s">
        <v>298</v>
      </c>
      <c r="C173" s="4"/>
      <c r="D173" s="14"/>
      <c r="E173" s="9"/>
      <c r="F173" s="9"/>
    </row>
    <row r="174" spans="1:6" x14ac:dyDescent="0.25">
      <c r="A174" s="39" t="s">
        <v>235</v>
      </c>
      <c r="B174" s="34" t="s">
        <v>236</v>
      </c>
      <c r="C174" s="4"/>
      <c r="D174" s="14"/>
      <c r="E174" s="9"/>
      <c r="F174" s="9"/>
    </row>
    <row r="175" spans="1:6" x14ac:dyDescent="0.25">
      <c r="A175" s="39" t="s">
        <v>238</v>
      </c>
      <c r="B175" s="34" t="s">
        <v>237</v>
      </c>
      <c r="C175" s="4" t="s">
        <v>2</v>
      </c>
      <c r="D175" s="14">
        <v>180</v>
      </c>
      <c r="E175" s="9"/>
      <c r="F175" s="9">
        <f>D175*E175</f>
        <v>0</v>
      </c>
    </row>
    <row r="176" spans="1:6" ht="19.8" customHeight="1" x14ac:dyDescent="0.25">
      <c r="A176" s="39" t="s">
        <v>239</v>
      </c>
      <c r="B176" s="34" t="s">
        <v>240</v>
      </c>
      <c r="C176" s="4" t="s">
        <v>2</v>
      </c>
      <c r="D176" s="14">
        <v>150</v>
      </c>
      <c r="E176" s="9"/>
      <c r="F176" s="9">
        <f t="shared" ref="F176" si="33">D176*E176</f>
        <v>0</v>
      </c>
    </row>
    <row r="177" spans="1:6" x14ac:dyDescent="0.25">
      <c r="A177" s="39" t="s">
        <v>241</v>
      </c>
      <c r="B177" s="34" t="s">
        <v>242</v>
      </c>
      <c r="C177" s="4" t="s">
        <v>2</v>
      </c>
      <c r="D177" s="14">
        <v>265</v>
      </c>
      <c r="E177" s="9"/>
      <c r="F177" s="9">
        <f t="shared" ref="F177" si="34">D177*E177</f>
        <v>0</v>
      </c>
    </row>
    <row r="178" spans="1:6" x14ac:dyDescent="0.25">
      <c r="A178" s="39"/>
      <c r="B178" s="34"/>
      <c r="C178" s="4"/>
      <c r="D178" s="14"/>
      <c r="E178" s="9"/>
      <c r="F178" s="9"/>
    </row>
    <row r="179" spans="1:6" x14ac:dyDescent="0.25">
      <c r="A179" s="39"/>
      <c r="B179" s="34"/>
      <c r="C179" s="4"/>
      <c r="D179" s="14"/>
      <c r="E179" s="9"/>
      <c r="F179" s="9"/>
    </row>
    <row r="180" spans="1:6" x14ac:dyDescent="0.25">
      <c r="A180" s="37" t="s">
        <v>370</v>
      </c>
      <c r="B180" s="34" t="s">
        <v>371</v>
      </c>
      <c r="C180" s="4"/>
      <c r="D180" s="14"/>
      <c r="E180" s="9"/>
      <c r="F180" s="9"/>
    </row>
    <row r="181" spans="1:6" x14ac:dyDescent="0.25">
      <c r="A181" s="37"/>
      <c r="B181" s="34"/>
      <c r="C181" s="4"/>
      <c r="D181" s="14"/>
      <c r="E181" s="9"/>
      <c r="F181" s="9"/>
    </row>
    <row r="182" spans="1:6" ht="22.8" x14ac:dyDescent="0.25">
      <c r="A182" s="39" t="s">
        <v>56</v>
      </c>
      <c r="B182" s="34" t="s">
        <v>25</v>
      </c>
      <c r="C182" s="4"/>
      <c r="D182" s="14"/>
      <c r="E182" s="9"/>
      <c r="F182" s="9"/>
    </row>
    <row r="183" spans="1:6" x14ac:dyDescent="0.25">
      <c r="A183" s="37"/>
      <c r="B183" s="34"/>
      <c r="C183" s="4"/>
      <c r="D183" s="14"/>
      <c r="E183" s="9"/>
      <c r="F183" s="9"/>
    </row>
    <row r="184" spans="1:6" ht="22.8" x14ac:dyDescent="0.25">
      <c r="A184" s="39" t="s">
        <v>243</v>
      </c>
      <c r="B184" s="34" t="s">
        <v>244</v>
      </c>
      <c r="C184" s="4" t="s">
        <v>0</v>
      </c>
      <c r="D184" s="14">
        <v>1</v>
      </c>
      <c r="E184" s="9"/>
      <c r="F184" s="9">
        <f>D184*E184</f>
        <v>0</v>
      </c>
    </row>
    <row r="185" spans="1:6" x14ac:dyDescent="0.25">
      <c r="A185" s="37"/>
      <c r="B185" s="34"/>
      <c r="C185" s="4"/>
      <c r="D185" s="14"/>
      <c r="E185" s="9"/>
      <c r="F185" s="9"/>
    </row>
    <row r="186" spans="1:6" ht="22.8" x14ac:dyDescent="0.25">
      <c r="A186" s="39" t="s">
        <v>57</v>
      </c>
      <c r="B186" s="34" t="s">
        <v>245</v>
      </c>
      <c r="C186" s="4" t="s">
        <v>0</v>
      </c>
      <c r="D186" s="14">
        <v>98</v>
      </c>
      <c r="E186" s="9"/>
      <c r="F186" s="9">
        <f>D186*E186</f>
        <v>0</v>
      </c>
    </row>
    <row r="187" spans="1:6" x14ac:dyDescent="0.25">
      <c r="A187" s="39" t="s">
        <v>58</v>
      </c>
      <c r="B187" s="34" t="s">
        <v>246</v>
      </c>
      <c r="C187" s="4" t="s">
        <v>0</v>
      </c>
      <c r="D187" s="14">
        <v>1</v>
      </c>
      <c r="E187" s="9"/>
      <c r="F187" s="9">
        <f>D187*E187</f>
        <v>0</v>
      </c>
    </row>
    <row r="188" spans="1:6" x14ac:dyDescent="0.25">
      <c r="A188" s="37"/>
      <c r="B188" s="34"/>
      <c r="C188" s="4"/>
      <c r="D188" s="14"/>
      <c r="E188" s="9"/>
      <c r="F188" s="9"/>
    </row>
    <row r="189" spans="1:6" ht="22.8" x14ac:dyDescent="0.25">
      <c r="A189" s="39" t="s">
        <v>59</v>
      </c>
      <c r="B189" s="34" t="s">
        <v>247</v>
      </c>
      <c r="C189" s="4" t="s">
        <v>0</v>
      </c>
      <c r="D189" s="14">
        <v>9</v>
      </c>
      <c r="E189" s="9"/>
      <c r="F189" s="9">
        <f>D189*E189</f>
        <v>0</v>
      </c>
    </row>
    <row r="190" spans="1:6" x14ac:dyDescent="0.25">
      <c r="A190" s="37"/>
      <c r="B190" s="34"/>
      <c r="C190" s="4"/>
      <c r="D190" s="14"/>
      <c r="E190" s="9"/>
      <c r="F190" s="9"/>
    </row>
    <row r="191" spans="1:6" x14ac:dyDescent="0.25">
      <c r="A191" s="39" t="s">
        <v>60</v>
      </c>
      <c r="B191" s="34" t="s">
        <v>248</v>
      </c>
      <c r="C191" s="4" t="s">
        <v>0</v>
      </c>
      <c r="D191" s="14">
        <v>2</v>
      </c>
      <c r="E191" s="9"/>
      <c r="F191" s="9">
        <f>D191*E191</f>
        <v>0</v>
      </c>
    </row>
    <row r="192" spans="1:6" x14ac:dyDescent="0.25">
      <c r="A192" s="37"/>
      <c r="B192" s="34"/>
      <c r="C192" s="4"/>
      <c r="D192" s="14"/>
      <c r="E192" s="9"/>
      <c r="F192" s="9"/>
    </row>
    <row r="193" spans="1:6" ht="22.8" x14ac:dyDescent="0.25">
      <c r="A193" s="39" t="s">
        <v>61</v>
      </c>
      <c r="B193" s="34" t="s">
        <v>249</v>
      </c>
      <c r="C193" s="4" t="s">
        <v>0</v>
      </c>
      <c r="D193" s="14">
        <v>22</v>
      </c>
      <c r="E193" s="9"/>
      <c r="F193" s="9">
        <f>D193*E193</f>
        <v>0</v>
      </c>
    </row>
    <row r="194" spans="1:6" x14ac:dyDescent="0.25">
      <c r="A194" s="39" t="s">
        <v>252</v>
      </c>
      <c r="B194" s="34" t="s">
        <v>253</v>
      </c>
      <c r="C194" s="4" t="s">
        <v>0</v>
      </c>
      <c r="D194" s="14">
        <v>1</v>
      </c>
      <c r="E194" s="9"/>
      <c r="F194" s="9">
        <f>D194*E194</f>
        <v>0</v>
      </c>
    </row>
    <row r="195" spans="1:6" x14ac:dyDescent="0.25">
      <c r="A195" s="37"/>
      <c r="B195" s="34"/>
      <c r="C195" s="4"/>
      <c r="D195" s="14"/>
      <c r="E195" s="9"/>
      <c r="F195" s="9"/>
    </row>
    <row r="196" spans="1:6" x14ac:dyDescent="0.25">
      <c r="A196" s="39" t="s">
        <v>62</v>
      </c>
      <c r="B196" s="34" t="s">
        <v>254</v>
      </c>
      <c r="C196" s="4" t="s">
        <v>0</v>
      </c>
      <c r="D196" s="14">
        <v>6</v>
      </c>
      <c r="E196" s="9"/>
      <c r="F196" s="9">
        <f>D196*E196</f>
        <v>0</v>
      </c>
    </row>
    <row r="197" spans="1:6" x14ac:dyDescent="0.25">
      <c r="A197" s="39" t="s">
        <v>255</v>
      </c>
      <c r="B197" s="34" t="s">
        <v>256</v>
      </c>
      <c r="C197" s="4" t="s">
        <v>0</v>
      </c>
      <c r="D197" s="14">
        <v>4</v>
      </c>
      <c r="E197" s="9"/>
      <c r="F197" s="9">
        <f>D197*E197</f>
        <v>0</v>
      </c>
    </row>
    <row r="198" spans="1:6" ht="22.8" x14ac:dyDescent="0.25">
      <c r="A198" s="39" t="s">
        <v>63</v>
      </c>
      <c r="B198" s="34" t="s">
        <v>250</v>
      </c>
      <c r="C198" s="4" t="s">
        <v>0</v>
      </c>
      <c r="D198" s="14">
        <v>8</v>
      </c>
      <c r="E198" s="9"/>
      <c r="F198" s="9">
        <f>D198*E198</f>
        <v>0</v>
      </c>
    </row>
    <row r="199" spans="1:6" ht="22.8" x14ac:dyDescent="0.25">
      <c r="A199" s="39" t="s">
        <v>64</v>
      </c>
      <c r="B199" s="34" t="s">
        <v>257</v>
      </c>
      <c r="C199" s="4" t="s">
        <v>0</v>
      </c>
      <c r="D199" s="14">
        <v>38</v>
      </c>
      <c r="E199" s="9"/>
      <c r="F199" s="9">
        <f>D199*E199</f>
        <v>0</v>
      </c>
    </row>
    <row r="200" spans="1:6" x14ac:dyDescent="0.25">
      <c r="A200" s="39" t="s">
        <v>134</v>
      </c>
      <c r="B200" s="34" t="s">
        <v>135</v>
      </c>
      <c r="C200" s="4" t="s">
        <v>0</v>
      </c>
      <c r="D200" s="14">
        <v>2</v>
      </c>
      <c r="E200" s="9"/>
      <c r="F200" s="9">
        <f>D200*E200</f>
        <v>0</v>
      </c>
    </row>
    <row r="201" spans="1:6" x14ac:dyDescent="0.25">
      <c r="A201" s="39" t="s">
        <v>258</v>
      </c>
      <c r="B201" s="34" t="s">
        <v>259</v>
      </c>
      <c r="C201" s="4"/>
      <c r="D201" s="14"/>
      <c r="E201" s="9"/>
      <c r="F201" s="9"/>
    </row>
    <row r="202" spans="1:6" ht="22.8" x14ac:dyDescent="0.25">
      <c r="A202" s="39" t="s">
        <v>260</v>
      </c>
      <c r="B202" s="34" t="s">
        <v>261</v>
      </c>
      <c r="C202" s="4" t="s">
        <v>0</v>
      </c>
      <c r="D202" s="14">
        <v>2</v>
      </c>
      <c r="E202" s="9"/>
      <c r="F202" s="9">
        <f>D202*E202</f>
        <v>0</v>
      </c>
    </row>
    <row r="203" spans="1:6" x14ac:dyDescent="0.25">
      <c r="A203" s="39" t="s">
        <v>65</v>
      </c>
      <c r="B203" s="34" t="s">
        <v>251</v>
      </c>
      <c r="C203" s="4" t="s">
        <v>0</v>
      </c>
      <c r="D203" s="14">
        <v>108</v>
      </c>
      <c r="E203" s="9"/>
      <c r="F203" s="9">
        <f>D203*E203</f>
        <v>0</v>
      </c>
    </row>
    <row r="204" spans="1:6" x14ac:dyDescent="0.25">
      <c r="A204" s="37"/>
      <c r="B204" s="34"/>
      <c r="C204" s="4"/>
      <c r="D204" s="14"/>
      <c r="E204" s="9"/>
      <c r="F204" s="9"/>
    </row>
    <row r="205" spans="1:6" x14ac:dyDescent="0.25">
      <c r="A205" s="39" t="s">
        <v>66</v>
      </c>
      <c r="B205" s="34" t="s">
        <v>27</v>
      </c>
      <c r="C205" s="4"/>
      <c r="D205" s="14"/>
      <c r="E205" s="9"/>
      <c r="F205" s="9"/>
    </row>
    <row r="206" spans="1:6" x14ac:dyDescent="0.25">
      <c r="A206" s="37"/>
      <c r="B206" s="34"/>
      <c r="C206" s="4"/>
      <c r="D206" s="14"/>
      <c r="E206" s="9"/>
      <c r="F206" s="9"/>
    </row>
    <row r="207" spans="1:6" ht="34.200000000000003" x14ac:dyDescent="0.25">
      <c r="A207" s="39" t="s">
        <v>262</v>
      </c>
      <c r="B207" s="34" t="s">
        <v>263</v>
      </c>
      <c r="C207" s="4" t="s">
        <v>0</v>
      </c>
      <c r="D207" s="14">
        <v>1</v>
      </c>
      <c r="E207" s="9"/>
      <c r="F207" s="9">
        <f>D207*E207</f>
        <v>0</v>
      </c>
    </row>
    <row r="208" spans="1:6" x14ac:dyDescent="0.25">
      <c r="A208" s="37"/>
      <c r="B208" s="34"/>
      <c r="C208" s="4"/>
      <c r="D208" s="14"/>
      <c r="E208" s="9"/>
      <c r="F208" s="9"/>
    </row>
    <row r="209" spans="1:6" x14ac:dyDescent="0.25">
      <c r="A209" s="39" t="s">
        <v>413</v>
      </c>
      <c r="B209" s="34" t="s">
        <v>414</v>
      </c>
      <c r="C209" s="4" t="s">
        <v>0</v>
      </c>
      <c r="D209" s="14">
        <v>1</v>
      </c>
      <c r="E209" s="9"/>
      <c r="F209" s="9">
        <f t="shared" ref="F209" si="35">D209*E209</f>
        <v>0</v>
      </c>
    </row>
    <row r="210" spans="1:6" x14ac:dyDescent="0.25">
      <c r="A210" s="39" t="s">
        <v>272</v>
      </c>
      <c r="B210" s="34" t="s">
        <v>271</v>
      </c>
      <c r="C210" s="4" t="s">
        <v>0</v>
      </c>
      <c r="D210" s="14">
        <v>1</v>
      </c>
      <c r="E210" s="9"/>
      <c r="F210" s="9">
        <f t="shared" ref="F210:F215" si="36">D210*E210</f>
        <v>0</v>
      </c>
    </row>
    <row r="211" spans="1:6" x14ac:dyDescent="0.25">
      <c r="A211" s="39" t="s">
        <v>67</v>
      </c>
      <c r="B211" s="34" t="s">
        <v>270</v>
      </c>
      <c r="C211" s="4" t="s">
        <v>0</v>
      </c>
      <c r="D211" s="14">
        <v>2</v>
      </c>
      <c r="E211" s="9"/>
      <c r="F211" s="9">
        <f t="shared" si="36"/>
        <v>0</v>
      </c>
    </row>
    <row r="212" spans="1:6" x14ac:dyDescent="0.25">
      <c r="A212" s="39" t="s">
        <v>267</v>
      </c>
      <c r="B212" s="34" t="s">
        <v>268</v>
      </c>
      <c r="C212" s="4" t="s">
        <v>0</v>
      </c>
      <c r="D212" s="14">
        <v>36</v>
      </c>
      <c r="E212" s="9"/>
      <c r="F212" s="9">
        <f t="shared" si="36"/>
        <v>0</v>
      </c>
    </row>
    <row r="213" spans="1:6" x14ac:dyDescent="0.25">
      <c r="A213" s="39" t="s">
        <v>299</v>
      </c>
      <c r="B213" s="34" t="s">
        <v>269</v>
      </c>
      <c r="C213" s="4" t="s">
        <v>0</v>
      </c>
      <c r="D213" s="14">
        <v>16</v>
      </c>
      <c r="E213" s="9"/>
      <c r="F213" s="9">
        <f t="shared" si="36"/>
        <v>0</v>
      </c>
    </row>
    <row r="214" spans="1:6" x14ac:dyDescent="0.25">
      <c r="A214" s="39" t="s">
        <v>68</v>
      </c>
      <c r="B214" s="34" t="s">
        <v>265</v>
      </c>
      <c r="C214" s="4" t="s">
        <v>0</v>
      </c>
      <c r="D214" s="14">
        <v>18</v>
      </c>
      <c r="E214" s="9"/>
      <c r="F214" s="9">
        <f t="shared" si="36"/>
        <v>0</v>
      </c>
    </row>
    <row r="215" spans="1:6" x14ac:dyDescent="0.25">
      <c r="A215" s="39" t="s">
        <v>264</v>
      </c>
      <c r="B215" s="34" t="s">
        <v>266</v>
      </c>
      <c r="C215" s="4" t="s">
        <v>0</v>
      </c>
      <c r="D215" s="14">
        <v>5</v>
      </c>
      <c r="E215" s="9"/>
      <c r="F215" s="9">
        <f t="shared" si="36"/>
        <v>0</v>
      </c>
    </row>
    <row r="216" spans="1:6" x14ac:dyDescent="0.25">
      <c r="A216" s="37"/>
      <c r="B216" s="34"/>
      <c r="C216" s="4"/>
      <c r="D216" s="14"/>
      <c r="E216" s="9"/>
      <c r="F216" s="9"/>
    </row>
    <row r="217" spans="1:6" ht="22.8" x14ac:dyDescent="0.25">
      <c r="A217" s="39" t="s">
        <v>69</v>
      </c>
      <c r="B217" s="34" t="s">
        <v>28</v>
      </c>
      <c r="C217" s="4" t="s">
        <v>0</v>
      </c>
      <c r="D217" s="14">
        <v>1</v>
      </c>
      <c r="E217" s="9"/>
      <c r="F217" s="9">
        <f>D217*E217</f>
        <v>0</v>
      </c>
    </row>
    <row r="218" spans="1:6" x14ac:dyDescent="0.25">
      <c r="A218" s="37"/>
      <c r="B218" s="34"/>
      <c r="C218" s="4"/>
      <c r="D218" s="14"/>
      <c r="E218" s="9"/>
      <c r="F218" s="9"/>
    </row>
    <row r="219" spans="1:6" ht="22.8" x14ac:dyDescent="0.25">
      <c r="A219" s="39" t="s">
        <v>70</v>
      </c>
      <c r="B219" s="34" t="s">
        <v>26</v>
      </c>
      <c r="C219" s="4"/>
      <c r="D219" s="14"/>
      <c r="E219" s="9"/>
      <c r="F219" s="9"/>
    </row>
    <row r="220" spans="1:6" x14ac:dyDescent="0.25">
      <c r="A220" s="37"/>
      <c r="B220" s="34"/>
      <c r="C220" s="4"/>
      <c r="D220" s="14"/>
      <c r="E220" s="9"/>
      <c r="F220" s="9"/>
    </row>
    <row r="221" spans="1:6" ht="34.200000000000003" x14ac:dyDescent="0.25">
      <c r="A221" s="39" t="s">
        <v>71</v>
      </c>
      <c r="B221" s="34" t="s">
        <v>273</v>
      </c>
      <c r="C221" s="4" t="s">
        <v>0</v>
      </c>
      <c r="D221" s="14">
        <v>45</v>
      </c>
      <c r="E221" s="9"/>
      <c r="F221" s="9">
        <f>D221*E221</f>
        <v>0</v>
      </c>
    </row>
    <row r="222" spans="1:6" x14ac:dyDescent="0.25">
      <c r="A222" s="37"/>
      <c r="B222" s="34"/>
      <c r="C222" s="4"/>
      <c r="D222" s="14"/>
      <c r="E222" s="9"/>
      <c r="F222" s="9"/>
    </row>
    <row r="223" spans="1:6" ht="22.8" x14ac:dyDescent="0.25">
      <c r="A223" s="39" t="s">
        <v>72</v>
      </c>
      <c r="B223" s="34" t="s">
        <v>274</v>
      </c>
      <c r="C223" s="4" t="s">
        <v>0</v>
      </c>
      <c r="D223" s="14">
        <v>22</v>
      </c>
      <c r="E223" s="9"/>
      <c r="F223" s="9">
        <f>D223*E223</f>
        <v>0</v>
      </c>
    </row>
    <row r="224" spans="1:6" ht="22.8" x14ac:dyDescent="0.25">
      <c r="A224" s="39" t="s">
        <v>73</v>
      </c>
      <c r="B224" s="34" t="s">
        <v>275</v>
      </c>
      <c r="C224" s="4" t="s">
        <v>0</v>
      </c>
      <c r="D224" s="14">
        <v>14</v>
      </c>
      <c r="E224" s="9"/>
      <c r="F224" s="9">
        <f>D224*E224</f>
        <v>0</v>
      </c>
    </row>
    <row r="225" spans="1:6" x14ac:dyDescent="0.25">
      <c r="A225" s="39"/>
      <c r="B225" s="34"/>
      <c r="C225" s="4"/>
      <c r="D225" s="14"/>
      <c r="E225" s="9"/>
      <c r="F225" s="9"/>
    </row>
    <row r="226" spans="1:6" ht="22.8" x14ac:dyDescent="0.25">
      <c r="A226" s="39" t="s">
        <v>70</v>
      </c>
      <c r="B226" s="34" t="s">
        <v>26</v>
      </c>
      <c r="C226" s="4"/>
      <c r="D226" s="14"/>
      <c r="E226" s="9"/>
      <c r="F226" s="9"/>
    </row>
    <row r="227" spans="1:6" x14ac:dyDescent="0.25">
      <c r="A227" s="39"/>
      <c r="B227" s="34"/>
      <c r="C227" s="4"/>
      <c r="D227" s="14"/>
      <c r="E227" s="9"/>
      <c r="F227" s="9"/>
    </row>
    <row r="228" spans="1:6" x14ac:dyDescent="0.25">
      <c r="A228" s="52" t="s">
        <v>372</v>
      </c>
      <c r="B228" s="34" t="s">
        <v>373</v>
      </c>
      <c r="C228" s="4"/>
      <c r="D228" s="14"/>
      <c r="E228" s="9"/>
      <c r="F228" s="9"/>
    </row>
    <row r="229" spans="1:6" x14ac:dyDescent="0.25">
      <c r="A229" s="39" t="s">
        <v>277</v>
      </c>
      <c r="B229" s="34" t="s">
        <v>276</v>
      </c>
      <c r="C229" s="4"/>
      <c r="D229" s="14"/>
      <c r="E229" s="9"/>
      <c r="F229" s="9"/>
    </row>
    <row r="230" spans="1:6" ht="22.8" x14ac:dyDescent="0.25">
      <c r="A230" s="51">
        <v>35.445120000000003</v>
      </c>
      <c r="B230" s="34" t="s">
        <v>278</v>
      </c>
      <c r="C230" s="4" t="s">
        <v>2</v>
      </c>
      <c r="D230" s="14">
        <v>25</v>
      </c>
      <c r="E230" s="9"/>
      <c r="F230" s="9">
        <f t="shared" ref="F230" si="37">D230*E230</f>
        <v>0</v>
      </c>
    </row>
    <row r="231" spans="1:6" x14ac:dyDescent="0.25">
      <c r="A231" s="51">
        <v>35.445130200000001</v>
      </c>
      <c r="B231" s="34" t="s">
        <v>279</v>
      </c>
      <c r="C231" s="4" t="s">
        <v>2</v>
      </c>
      <c r="D231" s="14">
        <v>83</v>
      </c>
      <c r="E231" s="9"/>
      <c r="F231" s="9">
        <f t="shared" ref="F231" si="38">D231*E231</f>
        <v>0</v>
      </c>
    </row>
    <row r="232" spans="1:6" ht="22.8" x14ac:dyDescent="0.25">
      <c r="A232" s="51">
        <v>35.445150499999997</v>
      </c>
      <c r="B232" s="34" t="s">
        <v>280</v>
      </c>
      <c r="C232" s="4" t="s">
        <v>2</v>
      </c>
      <c r="D232" s="14">
        <v>1</v>
      </c>
      <c r="E232" s="9"/>
      <c r="F232" s="9">
        <f t="shared" ref="F232" si="39">D232*E232</f>
        <v>0</v>
      </c>
    </row>
    <row r="233" spans="1:6" ht="45.6" x14ac:dyDescent="0.25">
      <c r="A233" s="51">
        <v>35.445160999999999</v>
      </c>
      <c r="B233" s="34" t="s">
        <v>281</v>
      </c>
      <c r="C233" s="4" t="s">
        <v>2</v>
      </c>
      <c r="D233" s="14">
        <v>3</v>
      </c>
      <c r="E233" s="9"/>
      <c r="F233" s="9">
        <f t="shared" ref="F233" si="40">D233*E233</f>
        <v>0</v>
      </c>
    </row>
    <row r="234" spans="1:6" x14ac:dyDescent="0.25">
      <c r="A234" s="51">
        <v>35.445186499999998</v>
      </c>
      <c r="B234" s="34" t="s">
        <v>282</v>
      </c>
      <c r="C234" s="4" t="s">
        <v>2</v>
      </c>
      <c r="D234" s="14">
        <v>4</v>
      </c>
      <c r="E234" s="9"/>
      <c r="F234" s="9">
        <f t="shared" ref="F234:F235" si="41">D234*E234</f>
        <v>0</v>
      </c>
    </row>
    <row r="235" spans="1:6" x14ac:dyDescent="0.25">
      <c r="A235" s="39" t="s">
        <v>78</v>
      </c>
      <c r="B235" s="34" t="s">
        <v>394</v>
      </c>
      <c r="C235" s="4" t="s">
        <v>12</v>
      </c>
      <c r="D235" s="14">
        <v>8100</v>
      </c>
      <c r="E235" s="9"/>
      <c r="F235" s="9">
        <f t="shared" si="41"/>
        <v>0</v>
      </c>
    </row>
    <row r="236" spans="1:6" x14ac:dyDescent="0.25">
      <c r="A236" s="37"/>
      <c r="B236" s="34"/>
      <c r="C236" s="4"/>
      <c r="D236" s="14"/>
      <c r="E236" s="9"/>
      <c r="F236" s="9"/>
    </row>
    <row r="237" spans="1:6" x14ac:dyDescent="0.25">
      <c r="A237" s="52" t="s">
        <v>374</v>
      </c>
      <c r="B237" s="34" t="s">
        <v>375</v>
      </c>
      <c r="C237" s="4"/>
      <c r="D237" s="14"/>
      <c r="E237" s="9"/>
      <c r="F237" s="9"/>
    </row>
    <row r="238" spans="1:6" x14ac:dyDescent="0.25">
      <c r="A238" s="39" t="s">
        <v>74</v>
      </c>
      <c r="B238" s="34" t="s">
        <v>75</v>
      </c>
      <c r="C238" s="4" t="s">
        <v>12</v>
      </c>
      <c r="D238" s="14">
        <v>1180</v>
      </c>
      <c r="E238" s="9"/>
      <c r="F238" s="9">
        <f t="shared" ref="F238:F240" si="42">D238*E238</f>
        <v>0</v>
      </c>
    </row>
    <row r="239" spans="1:6" x14ac:dyDescent="0.25">
      <c r="A239" s="39" t="s">
        <v>112</v>
      </c>
      <c r="B239" s="34" t="s">
        <v>113</v>
      </c>
      <c r="C239" s="4" t="s">
        <v>12</v>
      </c>
      <c r="D239" s="14">
        <v>540</v>
      </c>
      <c r="E239" s="9"/>
      <c r="F239" s="9">
        <f t="shared" ref="F239" si="43">D239*E239</f>
        <v>0</v>
      </c>
    </row>
    <row r="240" spans="1:6" x14ac:dyDescent="0.25">
      <c r="A240" s="39" t="s">
        <v>76</v>
      </c>
      <c r="B240" s="34" t="s">
        <v>77</v>
      </c>
      <c r="C240" s="4" t="s">
        <v>12</v>
      </c>
      <c r="D240" s="14">
        <v>810</v>
      </c>
      <c r="E240" s="9"/>
      <c r="F240" s="9">
        <f t="shared" si="42"/>
        <v>0</v>
      </c>
    </row>
    <row r="241" spans="1:6" x14ac:dyDescent="0.25">
      <c r="A241" s="39" t="s">
        <v>78</v>
      </c>
      <c r="B241" s="34" t="s">
        <v>79</v>
      </c>
      <c r="C241" s="4" t="s">
        <v>12</v>
      </c>
      <c r="D241" s="14">
        <v>13750</v>
      </c>
      <c r="E241" s="9"/>
      <c r="F241" s="9">
        <f t="shared" ref="F241" si="44">D241*E241</f>
        <v>0</v>
      </c>
    </row>
    <row r="242" spans="1:6" x14ac:dyDescent="0.25">
      <c r="A242" s="39"/>
      <c r="B242" s="34"/>
      <c r="C242" s="4"/>
      <c r="D242" s="14"/>
      <c r="E242" s="9"/>
      <c r="F242" s="9"/>
    </row>
    <row r="243" spans="1:6" ht="22.8" x14ac:dyDescent="0.25">
      <c r="A243" s="39" t="s">
        <v>80</v>
      </c>
      <c r="B243" s="34" t="s">
        <v>81</v>
      </c>
      <c r="C243" s="4"/>
      <c r="D243" s="14"/>
      <c r="E243" s="9"/>
      <c r="F243" s="9"/>
    </row>
    <row r="244" spans="1:6" x14ac:dyDescent="0.25">
      <c r="A244" s="37"/>
      <c r="B244" s="34"/>
      <c r="C244" s="4"/>
      <c r="D244" s="14"/>
      <c r="E244" s="9"/>
      <c r="F244" s="9"/>
    </row>
    <row r="245" spans="1:6" ht="22.8" x14ac:dyDescent="0.25">
      <c r="A245" s="39" t="s">
        <v>301</v>
      </c>
      <c r="B245" s="34" t="s">
        <v>300</v>
      </c>
      <c r="C245" s="4" t="s">
        <v>12</v>
      </c>
      <c r="D245" s="14">
        <v>2850</v>
      </c>
      <c r="E245" s="9"/>
      <c r="F245" s="9">
        <f>D245*E245</f>
        <v>0</v>
      </c>
    </row>
    <row r="246" spans="1:6" x14ac:dyDescent="0.25">
      <c r="A246" s="39"/>
      <c r="B246" s="34"/>
      <c r="C246" s="4"/>
      <c r="D246" s="14"/>
      <c r="E246" s="9"/>
      <c r="F246" s="9"/>
    </row>
    <row r="247" spans="1:6" ht="22.8" x14ac:dyDescent="0.25">
      <c r="A247" s="39" t="s">
        <v>82</v>
      </c>
      <c r="B247" s="34" t="s">
        <v>83</v>
      </c>
      <c r="C247" s="4"/>
      <c r="D247" s="14"/>
      <c r="E247" s="9"/>
      <c r="F247" s="9"/>
    </row>
    <row r="248" spans="1:6" x14ac:dyDescent="0.25">
      <c r="A248" s="37"/>
      <c r="B248" s="34"/>
      <c r="C248" s="4"/>
      <c r="D248" s="14"/>
      <c r="E248" s="9"/>
      <c r="F248" s="9"/>
    </row>
    <row r="249" spans="1:6" ht="22.8" x14ac:dyDescent="0.25">
      <c r="A249" s="39" t="s">
        <v>84</v>
      </c>
      <c r="B249" s="34" t="s">
        <v>85</v>
      </c>
      <c r="C249" s="4" t="s">
        <v>12</v>
      </c>
      <c r="D249" s="14">
        <v>980</v>
      </c>
      <c r="E249" s="9"/>
      <c r="F249" s="9">
        <f>D249*E249</f>
        <v>0</v>
      </c>
    </row>
    <row r="250" spans="1:6" x14ac:dyDescent="0.25">
      <c r="A250" s="39"/>
      <c r="B250" s="34"/>
      <c r="C250" s="4"/>
      <c r="D250" s="14"/>
      <c r="E250" s="9"/>
      <c r="F250" s="9"/>
    </row>
    <row r="251" spans="1:6" x14ac:dyDescent="0.25">
      <c r="A251" s="39" t="s">
        <v>138</v>
      </c>
      <c r="B251" s="34" t="s">
        <v>139</v>
      </c>
      <c r="C251" s="4"/>
      <c r="D251" s="14"/>
      <c r="E251" s="9"/>
      <c r="F251" s="9"/>
    </row>
    <row r="252" spans="1:6" ht="22.8" x14ac:dyDescent="0.25">
      <c r="A252" s="39" t="s">
        <v>302</v>
      </c>
      <c r="B252" s="34" t="s">
        <v>303</v>
      </c>
      <c r="C252" s="4" t="s">
        <v>12</v>
      </c>
      <c r="D252" s="14">
        <v>600</v>
      </c>
      <c r="E252" s="9"/>
      <c r="F252" s="9">
        <f>D252*E252</f>
        <v>0</v>
      </c>
    </row>
    <row r="253" spans="1:6" x14ac:dyDescent="0.25">
      <c r="A253" s="39"/>
      <c r="B253" s="34"/>
      <c r="C253" s="4"/>
      <c r="D253" s="14"/>
      <c r="E253" s="9"/>
      <c r="F253" s="9"/>
    </row>
    <row r="254" spans="1:6" x14ac:dyDescent="0.25">
      <c r="A254" s="39" t="s">
        <v>86</v>
      </c>
      <c r="B254" s="34" t="s">
        <v>87</v>
      </c>
      <c r="C254" s="4"/>
      <c r="D254" s="14"/>
      <c r="E254" s="9"/>
      <c r="F254" s="9"/>
    </row>
    <row r="255" spans="1:6" x14ac:dyDescent="0.25">
      <c r="A255" s="39" t="s">
        <v>88</v>
      </c>
      <c r="B255" s="34" t="s">
        <v>89</v>
      </c>
      <c r="C255" s="4" t="s">
        <v>2</v>
      </c>
      <c r="D255" s="14">
        <v>64</v>
      </c>
      <c r="E255" s="9"/>
      <c r="F255" s="9">
        <f>D255*E255</f>
        <v>0</v>
      </c>
    </row>
    <row r="256" spans="1:6" x14ac:dyDescent="0.25">
      <c r="A256" s="39" t="s">
        <v>90</v>
      </c>
      <c r="B256" s="34" t="s">
        <v>91</v>
      </c>
      <c r="C256" s="4" t="s">
        <v>2</v>
      </c>
      <c r="D256" s="14">
        <v>8</v>
      </c>
      <c r="E256" s="9"/>
      <c r="F256" s="9">
        <f t="shared" ref="F256:F258" si="45">D256*E256</f>
        <v>0</v>
      </c>
    </row>
    <row r="257" spans="1:6" x14ac:dyDescent="0.25">
      <c r="A257" s="39" t="s">
        <v>93</v>
      </c>
      <c r="B257" s="34" t="s">
        <v>92</v>
      </c>
      <c r="C257" s="4" t="s">
        <v>2</v>
      </c>
      <c r="D257" s="14">
        <v>2</v>
      </c>
      <c r="E257" s="9"/>
      <c r="F257" s="9">
        <f t="shared" si="45"/>
        <v>0</v>
      </c>
    </row>
    <row r="258" spans="1:6" x14ac:dyDescent="0.25">
      <c r="A258" s="39" t="s">
        <v>94</v>
      </c>
      <c r="B258" s="34" t="s">
        <v>95</v>
      </c>
      <c r="C258" s="4" t="s">
        <v>96</v>
      </c>
      <c r="D258" s="14">
        <v>135</v>
      </c>
      <c r="E258" s="9"/>
      <c r="F258" s="9">
        <f t="shared" si="45"/>
        <v>0</v>
      </c>
    </row>
    <row r="259" spans="1:6" x14ac:dyDescent="0.25">
      <c r="A259" s="39"/>
      <c r="B259" s="34"/>
      <c r="C259" s="4"/>
      <c r="D259" s="14"/>
      <c r="E259" s="9"/>
      <c r="F259" s="9"/>
    </row>
    <row r="260" spans="1:6" x14ac:dyDescent="0.25">
      <c r="A260" s="52" t="s">
        <v>376</v>
      </c>
      <c r="B260" s="34" t="s">
        <v>377</v>
      </c>
      <c r="C260" s="4"/>
      <c r="D260" s="14"/>
      <c r="E260" s="9"/>
      <c r="F260" s="9"/>
    </row>
    <row r="261" spans="1:6" x14ac:dyDescent="0.25">
      <c r="A261" s="52"/>
      <c r="B261" s="34"/>
      <c r="C261" s="4"/>
      <c r="D261" s="14"/>
      <c r="E261" s="9"/>
      <c r="F261" s="9"/>
    </row>
    <row r="262" spans="1:6" x14ac:dyDescent="0.25">
      <c r="A262" s="39" t="s">
        <v>395</v>
      </c>
      <c r="B262" s="34" t="s">
        <v>400</v>
      </c>
      <c r="C262" s="4"/>
      <c r="D262" s="14"/>
      <c r="E262" s="9"/>
      <c r="F262" s="9"/>
    </row>
    <row r="263" spans="1:6" x14ac:dyDescent="0.25">
      <c r="A263" s="39" t="s">
        <v>396</v>
      </c>
      <c r="B263" s="34" t="s">
        <v>397</v>
      </c>
      <c r="C263" s="4" t="s">
        <v>2</v>
      </c>
      <c r="D263" s="14">
        <v>4</v>
      </c>
      <c r="E263" s="9"/>
      <c r="F263" s="9">
        <f>D263*E263</f>
        <v>0</v>
      </c>
    </row>
    <row r="264" spans="1:6" x14ac:dyDescent="0.25">
      <c r="A264" s="39" t="s">
        <v>398</v>
      </c>
      <c r="B264" s="34" t="s">
        <v>399</v>
      </c>
      <c r="C264" s="4" t="s">
        <v>2</v>
      </c>
      <c r="D264" s="14">
        <v>8</v>
      </c>
      <c r="E264" s="9"/>
      <c r="F264" s="9">
        <f>D264*E264</f>
        <v>0</v>
      </c>
    </row>
    <row r="265" spans="1:6" x14ac:dyDescent="0.25">
      <c r="A265" s="39"/>
      <c r="B265" s="34"/>
      <c r="C265" s="4"/>
      <c r="D265" s="14"/>
      <c r="E265" s="9"/>
      <c r="F265" s="9"/>
    </row>
    <row r="266" spans="1:6" x14ac:dyDescent="0.25">
      <c r="A266" s="39" t="s">
        <v>97</v>
      </c>
      <c r="B266" s="34" t="s">
        <v>98</v>
      </c>
      <c r="C266" s="4"/>
      <c r="D266" s="14"/>
      <c r="E266" s="9"/>
      <c r="F266" s="9"/>
    </row>
    <row r="267" spans="1:6" x14ac:dyDescent="0.25">
      <c r="A267" s="39" t="s">
        <v>304</v>
      </c>
      <c r="B267" s="34" t="s">
        <v>305</v>
      </c>
      <c r="C267" s="4" t="s">
        <v>2</v>
      </c>
      <c r="D267" s="14">
        <v>6</v>
      </c>
      <c r="E267" s="9"/>
      <c r="F267" s="9">
        <f>D267*E267</f>
        <v>0</v>
      </c>
    </row>
    <row r="268" spans="1:6" x14ac:dyDescent="0.25">
      <c r="A268" s="39" t="s">
        <v>307</v>
      </c>
      <c r="B268" s="34" t="s">
        <v>306</v>
      </c>
      <c r="C268" s="4" t="s">
        <v>2</v>
      </c>
      <c r="D268" s="14">
        <v>1</v>
      </c>
      <c r="E268" s="9"/>
      <c r="F268" s="9">
        <f>D268*E268</f>
        <v>0</v>
      </c>
    </row>
    <row r="269" spans="1:6" x14ac:dyDescent="0.25">
      <c r="A269" s="37"/>
      <c r="B269" s="34"/>
      <c r="C269" s="4"/>
      <c r="D269" s="14"/>
      <c r="E269" s="9"/>
      <c r="F269" s="9"/>
    </row>
    <row r="270" spans="1:6" x14ac:dyDescent="0.25">
      <c r="A270" s="39" t="s">
        <v>99</v>
      </c>
      <c r="B270" s="34" t="s">
        <v>100</v>
      </c>
      <c r="C270" s="4"/>
      <c r="D270" s="14"/>
      <c r="E270" s="9"/>
      <c r="F270" s="9"/>
    </row>
    <row r="271" spans="1:6" x14ac:dyDescent="0.25">
      <c r="A271" s="39" t="s">
        <v>136</v>
      </c>
      <c r="B271" s="34" t="s">
        <v>137</v>
      </c>
      <c r="C271" s="4" t="s">
        <v>2</v>
      </c>
      <c r="D271" s="14">
        <v>18</v>
      </c>
      <c r="E271" s="9"/>
      <c r="F271" s="9">
        <f>D271*E271</f>
        <v>0</v>
      </c>
    </row>
    <row r="272" spans="1:6" x14ac:dyDescent="0.25">
      <c r="A272" s="39" t="s">
        <v>101</v>
      </c>
      <c r="B272" s="34" t="s">
        <v>102</v>
      </c>
      <c r="C272" s="4" t="s">
        <v>2</v>
      </c>
      <c r="D272" s="14">
        <v>4</v>
      </c>
      <c r="E272" s="9"/>
      <c r="F272" s="9">
        <f>D272*E272</f>
        <v>0</v>
      </c>
    </row>
    <row r="273" spans="1:6" x14ac:dyDescent="0.25">
      <c r="A273" s="39" t="s">
        <v>103</v>
      </c>
      <c r="B273" s="34" t="s">
        <v>104</v>
      </c>
      <c r="C273" s="4" t="s">
        <v>2</v>
      </c>
      <c r="D273" s="14">
        <v>2</v>
      </c>
      <c r="E273" s="9"/>
      <c r="F273" s="9">
        <f t="shared" ref="F273" si="46">D273*E273</f>
        <v>0</v>
      </c>
    </row>
    <row r="274" spans="1:6" x14ac:dyDescent="0.25">
      <c r="A274" s="39" t="s">
        <v>105</v>
      </c>
      <c r="B274" s="34" t="s">
        <v>106</v>
      </c>
      <c r="C274" s="4" t="s">
        <v>107</v>
      </c>
      <c r="D274" s="14">
        <v>7</v>
      </c>
      <c r="E274" s="9"/>
      <c r="F274" s="9">
        <f t="shared" ref="F274:F277" si="47">D274*E274</f>
        <v>0</v>
      </c>
    </row>
    <row r="275" spans="1:6" x14ac:dyDescent="0.25">
      <c r="A275" s="39" t="s">
        <v>308</v>
      </c>
      <c r="B275" s="34" t="s">
        <v>309</v>
      </c>
      <c r="C275" s="4" t="s">
        <v>2</v>
      </c>
      <c r="D275" s="14">
        <v>1</v>
      </c>
      <c r="E275" s="9"/>
      <c r="F275" s="9">
        <f t="shared" si="47"/>
        <v>0</v>
      </c>
    </row>
    <row r="276" spans="1:6" x14ac:dyDescent="0.25">
      <c r="A276" s="39" t="s">
        <v>311</v>
      </c>
      <c r="B276" s="34" t="s">
        <v>310</v>
      </c>
      <c r="C276" s="4" t="s">
        <v>2</v>
      </c>
      <c r="D276" s="14">
        <v>8</v>
      </c>
      <c r="E276" s="9"/>
      <c r="F276" s="9">
        <f t="shared" si="47"/>
        <v>0</v>
      </c>
    </row>
    <row r="277" spans="1:6" x14ac:dyDescent="0.25">
      <c r="A277" s="39" t="s">
        <v>312</v>
      </c>
      <c r="B277" s="34" t="s">
        <v>108</v>
      </c>
      <c r="C277" s="4" t="s">
        <v>2</v>
      </c>
      <c r="D277" s="14">
        <v>36</v>
      </c>
      <c r="E277" s="9"/>
      <c r="F277" s="9">
        <f t="shared" si="47"/>
        <v>0</v>
      </c>
    </row>
    <row r="278" spans="1:6" x14ac:dyDescent="0.25">
      <c r="A278" s="39" t="s">
        <v>313</v>
      </c>
      <c r="B278" s="34" t="s">
        <v>314</v>
      </c>
      <c r="C278" s="4" t="s">
        <v>2</v>
      </c>
      <c r="D278" s="14">
        <v>4</v>
      </c>
      <c r="E278" s="9"/>
      <c r="F278" s="9">
        <f t="shared" ref="F278" si="48">D278*E278</f>
        <v>0</v>
      </c>
    </row>
    <row r="279" spans="1:6" x14ac:dyDescent="0.25">
      <c r="A279" s="37"/>
      <c r="B279" s="34"/>
      <c r="C279" s="4"/>
      <c r="D279" s="14"/>
      <c r="E279" s="9"/>
      <c r="F279" s="9"/>
    </row>
    <row r="280" spans="1:6" x14ac:dyDescent="0.25">
      <c r="A280" s="39" t="s">
        <v>109</v>
      </c>
      <c r="B280" s="34" t="s">
        <v>110</v>
      </c>
      <c r="C280" s="4"/>
      <c r="D280" s="14"/>
      <c r="E280" s="9"/>
      <c r="F280" s="9"/>
    </row>
    <row r="281" spans="1:6" x14ac:dyDescent="0.25">
      <c r="A281" s="39" t="s">
        <v>319</v>
      </c>
      <c r="B281" s="34" t="s">
        <v>318</v>
      </c>
      <c r="C281" s="4" t="s">
        <v>2</v>
      </c>
      <c r="D281" s="14">
        <v>1</v>
      </c>
      <c r="E281" s="9"/>
      <c r="F281" s="9">
        <f t="shared" ref="F281:F282" si="49">D281*E281</f>
        <v>0</v>
      </c>
    </row>
    <row r="282" spans="1:6" x14ac:dyDescent="0.25">
      <c r="A282" s="39" t="s">
        <v>320</v>
      </c>
      <c r="B282" s="34" t="s">
        <v>322</v>
      </c>
      <c r="C282" s="4" t="s">
        <v>2</v>
      </c>
      <c r="D282" s="14">
        <v>1</v>
      </c>
      <c r="E282" s="9"/>
      <c r="F282" s="9">
        <f t="shared" si="49"/>
        <v>0</v>
      </c>
    </row>
    <row r="283" spans="1:6" x14ac:dyDescent="0.25">
      <c r="A283" s="39" t="s">
        <v>323</v>
      </c>
      <c r="B283" s="34" t="s">
        <v>321</v>
      </c>
      <c r="C283" s="4" t="s">
        <v>2</v>
      </c>
      <c r="D283" s="14">
        <v>1</v>
      </c>
      <c r="E283" s="9"/>
      <c r="F283" s="9">
        <f t="shared" ref="F283" si="50">D283*E283</f>
        <v>0</v>
      </c>
    </row>
    <row r="284" spans="1:6" x14ac:dyDescent="0.25">
      <c r="A284" s="39" t="s">
        <v>315</v>
      </c>
      <c r="B284" s="34" t="s">
        <v>111</v>
      </c>
      <c r="C284" s="4" t="s">
        <v>96</v>
      </c>
      <c r="D284" s="14">
        <v>60</v>
      </c>
      <c r="E284" s="9"/>
      <c r="F284" s="9">
        <f>D284*E284</f>
        <v>0</v>
      </c>
    </row>
    <row r="285" spans="1:6" x14ac:dyDescent="0.25">
      <c r="A285" s="39" t="s">
        <v>317</v>
      </c>
      <c r="B285" s="34" t="s">
        <v>316</v>
      </c>
      <c r="C285" s="4" t="s">
        <v>2</v>
      </c>
      <c r="D285" s="14">
        <v>2</v>
      </c>
      <c r="E285" s="9"/>
      <c r="F285" s="9">
        <f>D285*E285</f>
        <v>0</v>
      </c>
    </row>
    <row r="286" spans="1:6" x14ac:dyDescent="0.25">
      <c r="A286" s="39"/>
      <c r="B286" s="34"/>
      <c r="C286" s="4"/>
      <c r="D286" s="14"/>
      <c r="E286" s="9"/>
      <c r="F286" s="9"/>
    </row>
    <row r="287" spans="1:6" x14ac:dyDescent="0.25">
      <c r="A287" s="39" t="s">
        <v>359</v>
      </c>
      <c r="B287" s="34" t="s">
        <v>358</v>
      </c>
      <c r="C287" s="4"/>
      <c r="D287" s="14"/>
      <c r="E287" s="9"/>
      <c r="F287" s="9"/>
    </row>
    <row r="288" spans="1:6" x14ac:dyDescent="0.25">
      <c r="A288" s="39" t="s">
        <v>361</v>
      </c>
      <c r="B288" s="34" t="s">
        <v>360</v>
      </c>
      <c r="C288" s="4" t="s">
        <v>2</v>
      </c>
      <c r="D288" s="14">
        <v>14</v>
      </c>
      <c r="E288" s="9"/>
      <c r="F288" s="9">
        <f t="shared" ref="F288" si="51">D288*E288</f>
        <v>0</v>
      </c>
    </row>
    <row r="289" spans="1:6" x14ac:dyDescent="0.25">
      <c r="A289" s="39" t="s">
        <v>363</v>
      </c>
      <c r="B289" s="34" t="s">
        <v>362</v>
      </c>
      <c r="C289" s="4" t="s">
        <v>2</v>
      </c>
      <c r="D289" s="14">
        <v>3</v>
      </c>
      <c r="E289" s="9"/>
      <c r="F289" s="9">
        <f t="shared" ref="F289" si="52">D289*E289</f>
        <v>0</v>
      </c>
    </row>
    <row r="290" spans="1:6" x14ac:dyDescent="0.25">
      <c r="A290" s="39"/>
      <c r="B290" s="34"/>
      <c r="C290" s="4"/>
      <c r="D290" s="14"/>
      <c r="E290" s="9"/>
      <c r="F290" s="9"/>
    </row>
    <row r="291" spans="1:6" x14ac:dyDescent="0.25">
      <c r="A291" s="51">
        <v>10.100099999999999</v>
      </c>
      <c r="B291" s="34" t="s">
        <v>415</v>
      </c>
      <c r="C291" s="4"/>
      <c r="D291" s="14"/>
      <c r="E291" s="9"/>
      <c r="F291" s="9"/>
    </row>
    <row r="292" spans="1:6" x14ac:dyDescent="0.25">
      <c r="A292" s="51">
        <v>10.1001081</v>
      </c>
      <c r="B292" s="34" t="s">
        <v>389</v>
      </c>
      <c r="C292" s="4" t="s">
        <v>388</v>
      </c>
      <c r="D292" s="14">
        <v>250</v>
      </c>
      <c r="E292" s="9"/>
      <c r="F292" s="9">
        <f t="shared" ref="F292" si="53">D292*E292</f>
        <v>0</v>
      </c>
    </row>
    <row r="293" spans="1:6" x14ac:dyDescent="0.25">
      <c r="A293" s="51"/>
      <c r="B293" s="34"/>
      <c r="C293" s="4"/>
      <c r="D293" s="14"/>
      <c r="E293" s="9"/>
      <c r="F293" s="9"/>
    </row>
    <row r="294" spans="1:6" x14ac:dyDescent="0.25">
      <c r="A294" s="53" t="s">
        <v>378</v>
      </c>
      <c r="B294" s="34" t="s">
        <v>131</v>
      </c>
      <c r="C294" s="4"/>
      <c r="D294" s="14"/>
      <c r="E294" s="9"/>
      <c r="F294" s="9"/>
    </row>
    <row r="295" spans="1:6" x14ac:dyDescent="0.25">
      <c r="A295" s="39"/>
      <c r="B295" s="34"/>
      <c r="C295" s="4"/>
      <c r="D295" s="14"/>
      <c r="E295" s="9"/>
      <c r="F295" s="9"/>
    </row>
    <row r="296" spans="1:6" x14ac:dyDescent="0.25">
      <c r="A296" s="39" t="s">
        <v>326</v>
      </c>
      <c r="B296" s="34" t="s">
        <v>324</v>
      </c>
      <c r="C296" s="4"/>
      <c r="D296" s="14"/>
      <c r="E296" s="9"/>
      <c r="F296" s="9"/>
    </row>
    <row r="297" spans="1:6" x14ac:dyDescent="0.25">
      <c r="A297" s="39" t="s">
        <v>325</v>
      </c>
      <c r="B297" s="34" t="s">
        <v>345</v>
      </c>
      <c r="C297" s="4" t="s">
        <v>2</v>
      </c>
      <c r="D297" s="14">
        <v>2</v>
      </c>
      <c r="E297" s="9"/>
      <c r="F297" s="9">
        <f t="shared" ref="F297:F312" si="54">D297*E297</f>
        <v>0</v>
      </c>
    </row>
    <row r="298" spans="1:6" x14ac:dyDescent="0.25">
      <c r="A298" s="39" t="s">
        <v>327</v>
      </c>
      <c r="B298" s="34" t="s">
        <v>346</v>
      </c>
      <c r="C298" s="4" t="s">
        <v>2</v>
      </c>
      <c r="D298" s="14">
        <v>4</v>
      </c>
      <c r="E298" s="9"/>
      <c r="F298" s="9">
        <f t="shared" si="54"/>
        <v>0</v>
      </c>
    </row>
    <row r="299" spans="1:6" x14ac:dyDescent="0.25">
      <c r="A299" s="39" t="s">
        <v>336</v>
      </c>
      <c r="B299" s="34" t="s">
        <v>393</v>
      </c>
      <c r="C299" s="4" t="s">
        <v>2</v>
      </c>
      <c r="D299" s="14">
        <v>8</v>
      </c>
      <c r="E299" s="9"/>
      <c r="F299" s="9">
        <f t="shared" ref="F299" si="55">D299*E299</f>
        <v>0</v>
      </c>
    </row>
    <row r="300" spans="1:6" x14ac:dyDescent="0.25">
      <c r="A300" s="39" t="s">
        <v>337</v>
      </c>
      <c r="B300" s="34" t="s">
        <v>328</v>
      </c>
      <c r="C300" s="4" t="s">
        <v>2</v>
      </c>
      <c r="D300" s="14">
        <v>4</v>
      </c>
      <c r="E300" s="9"/>
      <c r="F300" s="9">
        <f t="shared" ref="F300" si="56">D300*E300</f>
        <v>0</v>
      </c>
    </row>
    <row r="301" spans="1:6" x14ac:dyDescent="0.25">
      <c r="A301" s="39" t="s">
        <v>338</v>
      </c>
      <c r="B301" s="34" t="s">
        <v>329</v>
      </c>
      <c r="C301" s="4" t="s">
        <v>2</v>
      </c>
      <c r="D301" s="14">
        <v>1</v>
      </c>
      <c r="E301" s="9"/>
      <c r="F301" s="9">
        <f t="shared" ref="F301:F302" si="57">D301*E301</f>
        <v>0</v>
      </c>
    </row>
    <row r="302" spans="1:6" x14ac:dyDescent="0.25">
      <c r="A302" s="39" t="s">
        <v>339</v>
      </c>
      <c r="B302" s="34" t="s">
        <v>330</v>
      </c>
      <c r="C302" s="4" t="s">
        <v>2</v>
      </c>
      <c r="D302" s="14">
        <v>7</v>
      </c>
      <c r="E302" s="9"/>
      <c r="F302" s="9">
        <f t="shared" si="57"/>
        <v>0</v>
      </c>
    </row>
    <row r="303" spans="1:6" x14ac:dyDescent="0.25">
      <c r="A303" s="39" t="s">
        <v>340</v>
      </c>
      <c r="B303" s="34" t="s">
        <v>331</v>
      </c>
      <c r="C303" s="4" t="s">
        <v>2</v>
      </c>
      <c r="D303" s="14">
        <v>3</v>
      </c>
      <c r="E303" s="9"/>
      <c r="F303" s="9">
        <f t="shared" ref="F303" si="58">D303*E303</f>
        <v>0</v>
      </c>
    </row>
    <row r="304" spans="1:6" x14ac:dyDescent="0.25">
      <c r="A304" s="39" t="s">
        <v>341</v>
      </c>
      <c r="B304" s="34" t="s">
        <v>332</v>
      </c>
      <c r="C304" s="4" t="s">
        <v>2</v>
      </c>
      <c r="D304" s="14">
        <v>1</v>
      </c>
      <c r="E304" s="9"/>
      <c r="F304" s="9">
        <f t="shared" ref="F304" si="59">D304*E304</f>
        <v>0</v>
      </c>
    </row>
    <row r="305" spans="1:6" x14ac:dyDescent="0.25">
      <c r="A305" s="39" t="s">
        <v>342</v>
      </c>
      <c r="B305" s="34" t="s">
        <v>333</v>
      </c>
      <c r="C305" s="4" t="s">
        <v>2</v>
      </c>
      <c r="D305" s="14">
        <v>1</v>
      </c>
      <c r="E305" s="9"/>
      <c r="F305" s="9">
        <f t="shared" ref="F305" si="60">D305*E305</f>
        <v>0</v>
      </c>
    </row>
    <row r="306" spans="1:6" x14ac:dyDescent="0.25">
      <c r="A306" s="39" t="s">
        <v>343</v>
      </c>
      <c r="B306" s="34" t="s">
        <v>347</v>
      </c>
      <c r="C306" s="4" t="s">
        <v>2</v>
      </c>
      <c r="D306" s="14">
        <v>21</v>
      </c>
      <c r="E306" s="9"/>
      <c r="F306" s="9">
        <f t="shared" ref="F306" si="61">D306*E306</f>
        <v>0</v>
      </c>
    </row>
    <row r="307" spans="1:6" x14ac:dyDescent="0.25">
      <c r="A307" s="39" t="s">
        <v>344</v>
      </c>
      <c r="B307" s="34" t="s">
        <v>334</v>
      </c>
      <c r="C307" s="4" t="s">
        <v>2</v>
      </c>
      <c r="D307" s="14">
        <v>3</v>
      </c>
      <c r="E307" s="9"/>
      <c r="F307" s="9">
        <f t="shared" ref="F307" si="62">D307*E307</f>
        <v>0</v>
      </c>
    </row>
    <row r="308" spans="1:6" x14ac:dyDescent="0.25">
      <c r="A308" s="39" t="s">
        <v>348</v>
      </c>
      <c r="B308" s="34" t="s">
        <v>335</v>
      </c>
      <c r="C308" s="4" t="s">
        <v>133</v>
      </c>
      <c r="D308" s="14">
        <v>1</v>
      </c>
      <c r="E308" s="9"/>
      <c r="F308" s="9">
        <f t="shared" ref="F308" si="63">D308*E308</f>
        <v>0</v>
      </c>
    </row>
    <row r="309" spans="1:6" x14ac:dyDescent="0.25">
      <c r="A309" s="39"/>
      <c r="B309" s="34"/>
      <c r="C309" s="4"/>
      <c r="D309" s="14"/>
      <c r="E309" s="9"/>
      <c r="F309" s="9"/>
    </row>
    <row r="310" spans="1:6" x14ac:dyDescent="0.25">
      <c r="A310" s="39" t="s">
        <v>326</v>
      </c>
      <c r="B310" s="34" t="s">
        <v>349</v>
      </c>
      <c r="C310" s="4"/>
      <c r="D310" s="14"/>
      <c r="E310" s="9"/>
      <c r="F310" s="9"/>
    </row>
    <row r="311" spans="1:6" x14ac:dyDescent="0.25">
      <c r="A311" s="39" t="s">
        <v>379</v>
      </c>
      <c r="B311" s="34" t="s">
        <v>406</v>
      </c>
      <c r="C311" s="4" t="s">
        <v>2</v>
      </c>
      <c r="D311" s="14">
        <v>10</v>
      </c>
      <c r="E311" s="9"/>
      <c r="F311" s="9">
        <f t="shared" si="54"/>
        <v>0</v>
      </c>
    </row>
    <row r="312" spans="1:6" x14ac:dyDescent="0.25">
      <c r="A312" s="39" t="s">
        <v>380</v>
      </c>
      <c r="B312" s="34" t="s">
        <v>129</v>
      </c>
      <c r="C312" s="4" t="s">
        <v>2</v>
      </c>
      <c r="D312" s="14">
        <v>4</v>
      </c>
      <c r="E312" s="9"/>
      <c r="F312" s="9">
        <f t="shared" si="54"/>
        <v>0</v>
      </c>
    </row>
    <row r="313" spans="1:6" x14ac:dyDescent="0.25">
      <c r="A313" s="39"/>
      <c r="B313" s="34"/>
      <c r="C313" s="4"/>
      <c r="D313" s="14"/>
      <c r="E313" s="9"/>
      <c r="F313" s="9"/>
    </row>
    <row r="314" spans="1:6" x14ac:dyDescent="0.25">
      <c r="A314" s="39" t="s">
        <v>127</v>
      </c>
      <c r="B314" s="34" t="s">
        <v>130</v>
      </c>
      <c r="C314" s="4"/>
      <c r="D314" s="14"/>
      <c r="E314" s="9"/>
      <c r="F314" s="9"/>
    </row>
    <row r="315" spans="1:6" x14ac:dyDescent="0.25">
      <c r="A315" s="39" t="s">
        <v>381</v>
      </c>
      <c r="B315" s="34" t="s">
        <v>132</v>
      </c>
      <c r="C315" s="4" t="s">
        <v>20</v>
      </c>
      <c r="D315" s="14">
        <v>6430</v>
      </c>
      <c r="E315" s="9"/>
      <c r="F315" s="9">
        <f>D315*E315</f>
        <v>0</v>
      </c>
    </row>
    <row r="316" spans="1:6" x14ac:dyDescent="0.25">
      <c r="A316" s="39" t="s">
        <v>382</v>
      </c>
      <c r="B316" s="34" t="s">
        <v>365</v>
      </c>
      <c r="C316" s="4" t="s">
        <v>364</v>
      </c>
      <c r="D316" s="14">
        <v>160</v>
      </c>
      <c r="E316" s="9"/>
      <c r="F316" s="9">
        <f>D316*E316</f>
        <v>0</v>
      </c>
    </row>
    <row r="317" spans="1:6" x14ac:dyDescent="0.25">
      <c r="A317" s="39" t="s">
        <v>384</v>
      </c>
      <c r="B317" s="34" t="s">
        <v>392</v>
      </c>
      <c r="C317" s="4" t="s">
        <v>133</v>
      </c>
      <c r="D317" s="14">
        <v>120</v>
      </c>
      <c r="E317" s="9"/>
      <c r="F317" s="9">
        <f>D317*E317</f>
        <v>0</v>
      </c>
    </row>
    <row r="318" spans="1:6" x14ac:dyDescent="0.25">
      <c r="A318" s="39"/>
      <c r="B318" s="34"/>
      <c r="C318" s="4"/>
      <c r="D318" s="14"/>
      <c r="E318" s="9"/>
      <c r="F318" s="9"/>
    </row>
    <row r="319" spans="1:6" x14ac:dyDescent="0.25">
      <c r="A319" s="39" t="s">
        <v>127</v>
      </c>
      <c r="B319" s="34" t="s">
        <v>383</v>
      </c>
      <c r="C319" s="4"/>
      <c r="D319" s="14"/>
      <c r="E319" s="9"/>
      <c r="F319" s="9"/>
    </row>
    <row r="320" spans="1:6" x14ac:dyDescent="0.25">
      <c r="A320" s="39" t="s">
        <v>387</v>
      </c>
      <c r="B320" s="34" t="s">
        <v>385</v>
      </c>
      <c r="C320" s="4" t="s">
        <v>2</v>
      </c>
      <c r="D320" s="14">
        <v>275</v>
      </c>
      <c r="E320" s="9"/>
      <c r="F320" s="9">
        <f>D320*E320</f>
        <v>0</v>
      </c>
    </row>
    <row r="321" spans="1:6" x14ac:dyDescent="0.25">
      <c r="A321" s="39" t="s">
        <v>401</v>
      </c>
      <c r="B321" s="34" t="s">
        <v>386</v>
      </c>
      <c r="C321" s="4" t="s">
        <v>2</v>
      </c>
      <c r="D321" s="14">
        <v>8</v>
      </c>
      <c r="E321" s="9"/>
      <c r="F321" s="9">
        <f>D321*E321</f>
        <v>0</v>
      </c>
    </row>
    <row r="322" spans="1:6" x14ac:dyDescent="0.25">
      <c r="A322" s="39" t="s">
        <v>405</v>
      </c>
      <c r="B322" s="34" t="s">
        <v>407</v>
      </c>
      <c r="C322" s="4" t="s">
        <v>2</v>
      </c>
      <c r="D322" s="14">
        <v>42</v>
      </c>
      <c r="E322" s="9"/>
      <c r="F322" s="9">
        <f>D322*E322</f>
        <v>0</v>
      </c>
    </row>
    <row r="323" spans="1:6" x14ac:dyDescent="0.25">
      <c r="A323" s="42"/>
      <c r="B323" s="42"/>
      <c r="C323" s="43"/>
      <c r="D323" s="44"/>
      <c r="E323" s="45"/>
      <c r="F323" s="45"/>
    </row>
    <row r="324" spans="1:6" x14ac:dyDescent="0.25">
      <c r="A324" s="39" t="s">
        <v>408</v>
      </c>
      <c r="B324" s="34" t="s">
        <v>409</v>
      </c>
      <c r="C324" s="4" t="s">
        <v>2</v>
      </c>
      <c r="D324" s="14">
        <v>1</v>
      </c>
      <c r="E324" s="9"/>
      <c r="F324" s="9">
        <f>D324*E324</f>
        <v>0</v>
      </c>
    </row>
    <row r="325" spans="1:6" x14ac:dyDescent="0.25">
      <c r="A325" s="39"/>
      <c r="B325" s="34"/>
      <c r="C325" s="4"/>
      <c r="D325" s="14"/>
      <c r="E325" s="9"/>
      <c r="F325" s="9"/>
    </row>
    <row r="326" spans="1:6" s="29" customFormat="1" x14ac:dyDescent="0.25">
      <c r="A326" s="46"/>
      <c r="B326" s="46" t="s">
        <v>140</v>
      </c>
      <c r="C326" s="47"/>
      <c r="D326" s="48"/>
      <c r="E326" s="49"/>
      <c r="F326" s="50">
        <f>SUM(F8:F324)</f>
        <v>0</v>
      </c>
    </row>
    <row r="328" spans="1:6" x14ac:dyDescent="0.25">
      <c r="A328" s="2" t="s">
        <v>351</v>
      </c>
    </row>
    <row r="329" spans="1:6" x14ac:dyDescent="0.25">
      <c r="A329" s="2">
        <v>1</v>
      </c>
      <c r="B329" s="2" t="s">
        <v>352</v>
      </c>
    </row>
    <row r="330" spans="1:6" x14ac:dyDescent="0.25">
      <c r="A330" s="2">
        <v>2</v>
      </c>
      <c r="B330" s="2" t="s">
        <v>353</v>
      </c>
    </row>
    <row r="331" spans="1:6" x14ac:dyDescent="0.25">
      <c r="A331" s="2">
        <v>3</v>
      </c>
      <c r="B331" s="2" t="s">
        <v>357</v>
      </c>
    </row>
    <row r="332" spans="1:6" x14ac:dyDescent="0.25">
      <c r="A332" s="2">
        <v>4</v>
      </c>
      <c r="B332" s="2" t="s">
        <v>354</v>
      </c>
    </row>
    <row r="333" spans="1:6" x14ac:dyDescent="0.25">
      <c r="A333" s="2">
        <v>5</v>
      </c>
      <c r="B333" s="2" t="s">
        <v>356</v>
      </c>
    </row>
    <row r="334" spans="1:6" x14ac:dyDescent="0.25">
      <c r="A334" s="2">
        <v>6</v>
      </c>
      <c r="B334" s="2" t="s">
        <v>355</v>
      </c>
    </row>
    <row r="335" spans="1:6" x14ac:dyDescent="0.25">
      <c r="A335" s="2">
        <v>7</v>
      </c>
      <c r="B335" s="2" t="s">
        <v>391</v>
      </c>
    </row>
  </sheetData>
  <mergeCells count="1">
    <mergeCell ref="A1:F1"/>
  </mergeCells>
  <phoneticPr fontId="11" type="noConversion"/>
  <pageMargins left="0.43307086614173229" right="0.23622047244094491" top="0.74803149606299213" bottom="0.74803149606299213" header="0.31496062992125984" footer="0.31496062992125984"/>
  <pageSetup paperSize="9" fitToWidth="0" fitToHeight="0" orientation="portrait" verticalDpi="0" r:id="rId1"/>
  <headerFooter>
    <oddFooter>&amp;CSayfa &amp;P/&amp;N&amp;RMef Üniversite Spor Salonu Elektrik</oddFooter>
  </headerFooter>
  <ignoredErrors>
    <ignoredError sqref="A87 A89 A100:A105 A124 A110:A111 A94 A238 A170 A131 A247:A250 A269:A270 A266 A7:A9 A107 A116:A118 A121 A140:A141 A162 A165 A181:A183 A173 A185:A193 A195:A196 A198:A199 A203:A206 A214 A211 A208 A216:A225 A126:A127 A148:A157 A240:A244 A272:A274 A279:A280 A133:A138 A160 A236 A253:A25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Keşif Özetleri</vt:lpstr>
      <vt:lpstr>'Keşif Özetleri'!Yazdırma_Başlıkları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Alpay Adali</cp:lastModifiedBy>
  <cp:lastPrinted>2026-06-29T10:32:27Z</cp:lastPrinted>
  <dcterms:created xsi:type="dcterms:W3CDTF">2018-03-19T09:56:54Z</dcterms:created>
  <dcterms:modified xsi:type="dcterms:W3CDTF">2026-07-08T13:17:01Z</dcterms:modified>
</cp:coreProperties>
</file>